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2024 раздел 1" sheetId="7" r:id="rId1"/>
  </sheets>
  <definedNames>
    <definedName name="_xlnm.Print_Titles" localSheetId="0">'2024 раздел 1'!$4:$6</definedName>
    <definedName name="_xlnm.Print_Area" localSheetId="0">'2024 раздел 1'!$A$1:$J$110</definedName>
  </definedNames>
  <calcPr calcId="162913"/>
</workbook>
</file>

<file path=xl/calcChain.xml><?xml version="1.0" encoding="utf-8"?>
<calcChain xmlns="http://schemas.openxmlformats.org/spreadsheetml/2006/main">
  <c r="I110" i="7" l="1"/>
  <c r="D104" i="7" l="1"/>
  <c r="F104" i="7"/>
  <c r="F100" i="7" s="1"/>
  <c r="E104" i="7"/>
  <c r="E100" i="7" s="1"/>
  <c r="E72" i="7"/>
  <c r="F72" i="7"/>
  <c r="D72" i="7"/>
  <c r="E69" i="7"/>
  <c r="F69" i="7"/>
  <c r="D69" i="7"/>
  <c r="E64" i="7"/>
  <c r="F64" i="7"/>
  <c r="D64" i="7"/>
  <c r="E61" i="7"/>
  <c r="F61" i="7"/>
  <c r="D61" i="7"/>
  <c r="D100" i="7" l="1"/>
  <c r="E9" i="7"/>
  <c r="E105" i="7" s="1"/>
  <c r="F9" i="7"/>
  <c r="F105" i="7" s="1"/>
  <c r="D9" i="7"/>
  <c r="D105" i="7" s="1"/>
  <c r="E54" i="7"/>
  <c r="F54" i="7"/>
  <c r="D54" i="7"/>
  <c r="E52" i="7"/>
  <c r="F52" i="7"/>
  <c r="D52" i="7"/>
  <c r="E50" i="7"/>
  <c r="F50" i="7"/>
  <c r="D50" i="7"/>
  <c r="E48" i="7"/>
  <c r="F48" i="7"/>
  <c r="D48" i="7"/>
  <c r="E46" i="7"/>
  <c r="F46" i="7"/>
  <c r="D46" i="7"/>
  <c r="E42" i="7"/>
  <c r="F42" i="7"/>
  <c r="D42" i="7"/>
  <c r="E40" i="7"/>
  <c r="F40" i="7"/>
  <c r="D40" i="7"/>
  <c r="E23" i="7"/>
  <c r="E57" i="7" s="1"/>
  <c r="F23" i="7"/>
  <c r="F57" i="7" s="1"/>
  <c r="D23" i="7"/>
  <c r="E24" i="7"/>
  <c r="F24" i="7"/>
  <c r="D24" i="7"/>
  <c r="F26" i="7"/>
  <c r="E26" i="7"/>
  <c r="D26" i="7"/>
  <c r="E20" i="7"/>
  <c r="F20" i="7"/>
  <c r="D20" i="7"/>
  <c r="E14" i="7"/>
  <c r="F14" i="7"/>
  <c r="D14" i="7"/>
  <c r="E11" i="7"/>
  <c r="F11" i="7"/>
  <c r="D11" i="7"/>
  <c r="F58" i="7" l="1"/>
  <c r="E58" i="7"/>
  <c r="D58" i="7"/>
  <c r="H92" i="7"/>
  <c r="H76" i="7"/>
  <c r="H73" i="7"/>
  <c r="H67" i="7"/>
  <c r="H68" i="7"/>
  <c r="H62" i="7"/>
  <c r="H53" i="7"/>
  <c r="H49" i="7"/>
  <c r="H37" i="7"/>
  <c r="H38" i="7"/>
  <c r="H33" i="7"/>
  <c r="H34" i="7"/>
  <c r="H27" i="7"/>
  <c r="G21" i="7" l="1"/>
  <c r="H21" i="7"/>
  <c r="E10" i="7"/>
  <c r="E8" i="7" s="1"/>
  <c r="G86" i="7" l="1"/>
  <c r="G90" i="7"/>
  <c r="G92" i="7"/>
  <c r="G96" i="7"/>
  <c r="G62" i="7"/>
  <c r="G67" i="7"/>
  <c r="G68" i="7"/>
  <c r="G70" i="7"/>
  <c r="G71" i="7"/>
  <c r="G73" i="7"/>
  <c r="G74" i="7"/>
  <c r="G76" i="7"/>
  <c r="G78" i="7"/>
  <c r="G12" i="7"/>
  <c r="G13" i="7"/>
  <c r="G14" i="7"/>
  <c r="G15" i="7"/>
  <c r="G17" i="7"/>
  <c r="G19" i="7"/>
  <c r="G20" i="7"/>
  <c r="G27" i="7"/>
  <c r="G29" i="7"/>
  <c r="G30" i="7"/>
  <c r="G31" i="7"/>
  <c r="G33" i="7"/>
  <c r="G34" i="7"/>
  <c r="G37" i="7"/>
  <c r="G38" i="7"/>
  <c r="G39" i="7"/>
  <c r="G41" i="7"/>
  <c r="G43" i="7"/>
  <c r="G47" i="7"/>
  <c r="G49" i="7"/>
  <c r="G51" i="7"/>
  <c r="G53" i="7"/>
  <c r="G55" i="7"/>
  <c r="G9" i="7"/>
  <c r="E65" i="7" l="1"/>
  <c r="E63" i="7" s="1"/>
  <c r="E81" i="7" l="1"/>
  <c r="E109" i="7" s="1"/>
  <c r="E80" i="7"/>
  <c r="E79" i="7" s="1"/>
  <c r="D89" i="7" l="1"/>
  <c r="H70" i="7" l="1"/>
  <c r="G72" i="7" l="1"/>
  <c r="H72" i="7"/>
  <c r="E66" i="7"/>
  <c r="F66" i="7"/>
  <c r="D66" i="7"/>
  <c r="D25" i="7"/>
  <c r="H43" i="7"/>
  <c r="G66" i="7" l="1"/>
  <c r="G42" i="7"/>
  <c r="H66" i="7"/>
  <c r="H42" i="7"/>
  <c r="E94" i="7" l="1"/>
  <c r="F94" i="7"/>
  <c r="E95" i="7"/>
  <c r="E93" i="7" s="1"/>
  <c r="F95" i="7"/>
  <c r="D94" i="7"/>
  <c r="D95" i="7"/>
  <c r="D93" i="7" s="1"/>
  <c r="E88" i="7"/>
  <c r="F88" i="7"/>
  <c r="D88" i="7"/>
  <c r="E108" i="7"/>
  <c r="E107" i="7" s="1"/>
  <c r="F65" i="7"/>
  <c r="F63" i="7" s="1"/>
  <c r="D80" i="7"/>
  <c r="D65" i="7"/>
  <c r="H78" i="7"/>
  <c r="F77" i="7"/>
  <c r="E77" i="7"/>
  <c r="D77" i="7"/>
  <c r="F75" i="7"/>
  <c r="E75" i="7"/>
  <c r="D75" i="7"/>
  <c r="H74" i="7"/>
  <c r="H71" i="7"/>
  <c r="D108" i="7" l="1"/>
  <c r="D81" i="7"/>
  <c r="D109" i="7" s="1"/>
  <c r="D63" i="7"/>
  <c r="H88" i="7"/>
  <c r="G88" i="7"/>
  <c r="G75" i="7"/>
  <c r="F81" i="7"/>
  <c r="G65" i="7"/>
  <c r="H69" i="7"/>
  <c r="G69" i="7"/>
  <c r="F93" i="7"/>
  <c r="H95" i="7"/>
  <c r="G95" i="7"/>
  <c r="H94" i="7"/>
  <c r="G94" i="7"/>
  <c r="H77" i="7"/>
  <c r="G77" i="7"/>
  <c r="F80" i="7"/>
  <c r="H64" i="7"/>
  <c r="G64" i="7"/>
  <c r="H75" i="7"/>
  <c r="D107" i="7" l="1"/>
  <c r="F79" i="7"/>
  <c r="G79" i="7" s="1"/>
  <c r="D79" i="7"/>
  <c r="H93" i="7"/>
  <c r="G93" i="7"/>
  <c r="F108" i="7"/>
  <c r="F107" i="7" s="1"/>
  <c r="H80" i="7"/>
  <c r="G80" i="7"/>
  <c r="F109" i="7"/>
  <c r="G81" i="7"/>
  <c r="H63" i="7"/>
  <c r="G63" i="7"/>
  <c r="F35" i="7"/>
  <c r="E35" i="7"/>
  <c r="E25" i="7" s="1"/>
  <c r="E101" i="7"/>
  <c r="E45" i="7"/>
  <c r="E44" i="7" s="1"/>
  <c r="F45" i="7"/>
  <c r="F44" i="7" s="1"/>
  <c r="E59" i="7" l="1"/>
  <c r="F25" i="7"/>
  <c r="G25" i="7" s="1"/>
  <c r="G35" i="7"/>
  <c r="H109" i="7"/>
  <c r="G109" i="7"/>
  <c r="H45" i="7"/>
  <c r="G45" i="7"/>
  <c r="H108" i="7"/>
  <c r="G108" i="7"/>
  <c r="G105" i="7" l="1"/>
  <c r="H105" i="7"/>
  <c r="F101" i="7"/>
  <c r="G44" i="7"/>
  <c r="H107" i="7"/>
  <c r="G107" i="7"/>
  <c r="D45" i="7"/>
  <c r="D44" i="7" s="1"/>
  <c r="H55" i="7"/>
  <c r="H51" i="7"/>
  <c r="H41" i="7"/>
  <c r="F10" i="7"/>
  <c r="F8" i="7" s="1"/>
  <c r="D10" i="7"/>
  <c r="D8" i="7" s="1"/>
  <c r="H19" i="7"/>
  <c r="F18" i="7"/>
  <c r="E18" i="7"/>
  <c r="D18" i="7"/>
  <c r="D57" i="7"/>
  <c r="H50" i="7" l="1"/>
  <c r="G50" i="7"/>
  <c r="G24" i="7"/>
  <c r="G58" i="7"/>
  <c r="G52" i="7"/>
  <c r="G101" i="7"/>
  <c r="H101" i="7"/>
  <c r="G18" i="7"/>
  <c r="G40" i="7"/>
  <c r="G48" i="7"/>
  <c r="G23" i="7"/>
  <c r="G57" i="7"/>
  <c r="H54" i="7"/>
  <c r="G54" i="7"/>
  <c r="G8" i="7"/>
  <c r="G10" i="7"/>
  <c r="F59" i="7"/>
  <c r="G59" i="7" s="1"/>
  <c r="H48" i="7"/>
  <c r="H40" i="7"/>
  <c r="H52" i="7"/>
  <c r="H18" i="7"/>
  <c r="H20" i="7"/>
  <c r="D59" i="7"/>
  <c r="E84" i="7" l="1"/>
  <c r="F84" i="7"/>
  <c r="H84" i="7" l="1"/>
  <c r="G84" i="7"/>
  <c r="E87" i="7"/>
  <c r="F87" i="7"/>
  <c r="F91" i="7"/>
  <c r="E91" i="7"/>
  <c r="D91" i="7"/>
  <c r="H47" i="7"/>
  <c r="D101" i="7"/>
  <c r="E36" i="7"/>
  <c r="F36" i="7"/>
  <c r="D36" i="7"/>
  <c r="D56" i="7"/>
  <c r="G87" i="7" l="1"/>
  <c r="G36" i="7"/>
  <c r="G91" i="7"/>
  <c r="H46" i="7"/>
  <c r="G46" i="7"/>
  <c r="D87" i="7"/>
  <c r="H91" i="7"/>
  <c r="H44" i="7"/>
  <c r="G11" i="7" l="1"/>
  <c r="E98" i="7"/>
  <c r="E106" i="7" s="1"/>
  <c r="E102" i="7" l="1"/>
  <c r="E99" i="7" s="1"/>
  <c r="E103" i="7"/>
  <c r="E97" i="7"/>
  <c r="F98" i="7"/>
  <c r="H9" i="7"/>
  <c r="H12" i="7"/>
  <c r="H98" i="7" l="1"/>
  <c r="G98" i="7"/>
  <c r="F106" i="7"/>
  <c r="F103" i="7" s="1"/>
  <c r="F97" i="7"/>
  <c r="G97" i="7" s="1"/>
  <c r="H106" i="7" l="1"/>
  <c r="G106" i="7"/>
  <c r="F102" i="7"/>
  <c r="F99" i="7" s="1"/>
  <c r="H96" i="7"/>
  <c r="H90" i="7"/>
  <c r="F89" i="7"/>
  <c r="E89" i="7"/>
  <c r="E85" i="7"/>
  <c r="F85" i="7"/>
  <c r="E83" i="7"/>
  <c r="F83" i="7"/>
  <c r="D84" i="7"/>
  <c r="D98" i="7" s="1"/>
  <c r="D106" i="7" s="1"/>
  <c r="D103" i="7" s="1"/>
  <c r="H86" i="7"/>
  <c r="D85" i="7"/>
  <c r="G83" i="7" l="1"/>
  <c r="H89" i="7"/>
  <c r="G89" i="7"/>
  <c r="D102" i="7"/>
  <c r="D99" i="7" s="1"/>
  <c r="G102" i="7"/>
  <c r="H102" i="7"/>
  <c r="H85" i="7"/>
  <c r="G85" i="7"/>
  <c r="D97" i="7"/>
  <c r="H81" i="7" l="1"/>
  <c r="H65" i="7"/>
  <c r="G61" i="7"/>
  <c r="H79" i="7" l="1"/>
  <c r="H61" i="7"/>
  <c r="H29" i="7" l="1"/>
  <c r="H30" i="7"/>
  <c r="H39" i="7"/>
  <c r="H35" i="7"/>
  <c r="F32" i="7"/>
  <c r="E32" i="7"/>
  <c r="D32" i="7"/>
  <c r="H17" i="7"/>
  <c r="F16" i="7"/>
  <c r="E16" i="7"/>
  <c r="D16" i="7"/>
  <c r="H15" i="7"/>
  <c r="G16" i="7" l="1"/>
  <c r="G32" i="7"/>
  <c r="F56" i="7"/>
  <c r="E56" i="7"/>
  <c r="H32" i="7"/>
  <c r="H36" i="7"/>
  <c r="H16" i="7"/>
  <c r="H14" i="7"/>
  <c r="G56" i="7" l="1"/>
  <c r="H56" i="7"/>
  <c r="H13" i="7"/>
  <c r="D83" i="7"/>
  <c r="E28" i="7"/>
  <c r="F28" i="7"/>
  <c r="G28" i="7" s="1"/>
  <c r="D28" i="7"/>
  <c r="D22" i="7" s="1"/>
  <c r="E22" i="7"/>
  <c r="G26" i="7" l="1"/>
  <c r="F22" i="7"/>
  <c r="G22" i="7" s="1"/>
  <c r="H28" i="7"/>
  <c r="H10" i="7"/>
  <c r="H59" i="7"/>
  <c r="H58" i="7"/>
  <c r="H57" i="7"/>
  <c r="H83" i="7"/>
  <c r="H26" i="7"/>
  <c r="H31" i="7" l="1"/>
  <c r="H24" i="7" l="1"/>
  <c r="H22" i="7"/>
  <c r="H23" i="7"/>
  <c r="H25" i="7"/>
  <c r="H8" i="7" l="1"/>
  <c r="H11" i="7" l="1"/>
  <c r="H97" i="7" l="1"/>
  <c r="H87" i="7" l="1"/>
  <c r="G104" i="7" l="1"/>
  <c r="H104" i="7"/>
  <c r="G100" i="7" l="1"/>
  <c r="H100" i="7"/>
  <c r="H103" i="7"/>
  <c r="G103" i="7"/>
  <c r="H99" i="7"/>
  <c r="G99" i="7" l="1"/>
</calcChain>
</file>

<file path=xl/sharedStrings.xml><?xml version="1.0" encoding="utf-8"?>
<sst xmlns="http://schemas.openxmlformats.org/spreadsheetml/2006/main" count="305" uniqueCount="104">
  <si>
    <t>Наименование</t>
  </si>
  <si>
    <t xml:space="preserve">за счет средств местного бюджета </t>
  </si>
  <si>
    <t>X</t>
  </si>
  <si>
    <t xml:space="preserve">всего, в том числе
</t>
  </si>
  <si>
    <t>Отклонение</t>
  </si>
  <si>
    <t>%</t>
  </si>
  <si>
    <t>за счет межбюджетных трансфертов из окружного бюджета</t>
  </si>
  <si>
    <t>всего, в том числе</t>
  </si>
  <si>
    <t>Всего в том числе:</t>
  </si>
  <si>
    <t>Ответственный (администратор или соадминистратор)</t>
  </si>
  <si>
    <t>департамент архитектуры и градостроительства</t>
  </si>
  <si>
    <t>Источники финансирования</t>
  </si>
  <si>
    <t>за счет межбюджетных трансфертов  из федерального бюджета</t>
  </si>
  <si>
    <t xml:space="preserve">Всего по подпрограмме "Благоустройство общественных территорий"
</t>
  </si>
  <si>
    <t>Примечание (факторы, обусловившие неисполнение уточненного плана*)</t>
  </si>
  <si>
    <t>Достигнутый результат в рамках основного мероприятия (мероприятия)</t>
  </si>
  <si>
    <t xml:space="preserve">Всего по подпрограмме 
"Декоративно-художественное и праздничное оформление города"
</t>
  </si>
  <si>
    <t>Всего по подпрограмме
"Обеспечение благоустройства дворовых территорий многоквартирных домов"</t>
  </si>
  <si>
    <t>Общий объем финансирования программы - всего, в том числе</t>
  </si>
  <si>
    <t>Объем финансирования администратора (ДАиГ)</t>
  </si>
  <si>
    <t>Объем финансирования соадминистратора (ДГХ)</t>
  </si>
  <si>
    <t>департамент городского хозяйства</t>
  </si>
  <si>
    <t>руб.</t>
  </si>
  <si>
    <t>Объем финансирования (руб.)</t>
  </si>
  <si>
    <t>Мероприятие 1.1.1 
Строительство объекта "Участок набережной протоки Кривуля  в г.Сургуте"</t>
  </si>
  <si>
    <t>Основное мероприятие 1.2. 
Региональный проект "Формирование комфортной городской среды
(№ 1,2  таблицы 1)</t>
  </si>
  <si>
    <t xml:space="preserve">Мероприятие 1.2.1.
Обустройство объекта "Экопарк "За Саймой" </t>
  </si>
  <si>
    <t>Мероприятие 1.2.3.
Благоустройство сквера на пересечении бульвара Свободы и проспекта Ленина в г. Сургуте</t>
  </si>
  <si>
    <t xml:space="preserve">Мероприятие 1.2.4.
Обустройство объекта "Парковая зона в мкр-не 20А" </t>
  </si>
  <si>
    <t>Основное мероприятие 1.3. 
Реализация инициативных проектов
(№ 6 из таблицы 2)</t>
  </si>
  <si>
    <t>Основное мероприятие 2.2.
Реализация инициативных проектов
(№ 6 из таблицы 2)</t>
  </si>
  <si>
    <t>Мероприятие 3.1.1.
Организация праздничного оформления города (в том числе изготовление и размещение социальной рекламы и информации) и новогоднего оформления города</t>
  </si>
  <si>
    <t xml:space="preserve">Мероприятие 3.2.1.
Изготовление и установка монументальных и скульптурно-декоративных объектов (в том числе мемориальных досок)
</t>
  </si>
  <si>
    <t>Мероприятие 3.3.1
Архитектурно-художественное оформление города</t>
  </si>
  <si>
    <t>Мероприятие 1.1.2 
Обустройство пешеходного маршрута на территории исторического культурного слоя города Сургута</t>
  </si>
  <si>
    <t>Мероприятие 1.1.3 
Благоустройство территории для размещения сквера в мкр. 34</t>
  </si>
  <si>
    <t>Мероприятие 1.3.1. 
Инициативный проект "Благоустройство сквера в 5 "А" микрорайоне"</t>
  </si>
  <si>
    <t>Мероприятие 1.1.6. 
Благоустройство сквера в мкр. 32 в г. Сургуте</t>
  </si>
  <si>
    <t>Мероприятие 1.1.7. 
Обустройство туристического пешеходного маршрута, связывающего с территорией исторического культурного слоя города Сургута</t>
  </si>
  <si>
    <t>Мероприятие 1.2.5. 
Обустройство объекта "Сквер, прилегающий к территории МКУ "Дворец торжеств" (10 952 кв. м)"</t>
  </si>
  <si>
    <t>Мероприятие 1.3.2. 
Инициативный проект "Строительство спортивной площадки в мкр. 39"</t>
  </si>
  <si>
    <t>Мероприятие 1.3.3. 
Инициативный проект "Строительство скейт-парка в мкр. 39"</t>
  </si>
  <si>
    <t>Мероприятие 1.3.4. 
Инициативный проект "Безопасный путь к школе и спортивной площадке в мкр. 39"</t>
  </si>
  <si>
    <t>Мероприятие 1.3.5. 
Инициативный проект "Восстановление архитектурно-художественного освещения парка "Геологов"</t>
  </si>
  <si>
    <t>Мероприятие 2.2.1.
Благоустройство проезда дворовой территории МКД по ул.Быстринская, 12</t>
  </si>
  <si>
    <t>Мероприятие 2.2.2.
Благоустройство территории спортивной площадки по адресу пр.Мира, 55</t>
  </si>
  <si>
    <t>Мероприятие 2.2.3.
Благоустройство территории спортивной площадки по адресу пр.Мира, 53</t>
  </si>
  <si>
    <t xml:space="preserve">Мероприятие 2.2.4.
Благоустройство площадки ТКО, расположенной по адресу: Ханты-Мансийский автономный округ – Югра, город Сургут, улица Гагарина, дом 10
</t>
  </si>
  <si>
    <t xml:space="preserve">Мероприятие 2.2.5.
Благоустройство спортивной площадки, расположенной на придомовой территории многоквартирных домов 9, 11, 17 по проезду Дружбы города Сургута
</t>
  </si>
  <si>
    <t xml:space="preserve">Мероприятие 3.2.2.
Изготовление и установка монументального (скульптурно-декоративного) объекта «Сургутский кремль»
</t>
  </si>
  <si>
    <t>Основное мероприятие 3.3.
Архитектурно-художественное освещение города
(№ 4,8  таблицы 2)</t>
  </si>
  <si>
    <t>Срок выполнения строительно-монтажных работ по муниципальному контракту: 14.10.2022-24.12.2025.                                                                                                                                                                                         
Заключен контракт на оказание услуг по проведению авторского надзора с ООО "Проектное бюро "Волна" от 03.03.2023 № 2АН/2023.
Строительная готовность объекта-68%. 
Погружено 100% трубо шпунта. Выполнено: - берегоукрепление. Ведутся работы:- укрепление откосной части точки 26-27.
Ориентировочный срок ввода объекта в эксплуатацию - 23.12.2025.</t>
  </si>
  <si>
    <t>Выполнены работы по проведению аварийно-спасательных археологических раскопок объекта культурного (археологического) наследия "Одиночная наземная площадка Сайма 1", находящаяся на территории, непосредственно связанной с участком, подлежащим воздействию хозяйственных работ в ходе строительства объекта "Экопарк "За Саймой" в г. Сургуте Ханты-Мансийского автономного округа – Югры", сумма контракта- 4 056 032,67 руб. Работы выполнены и оплачены в полном объеме.
Выполнены работы по проведению негосударственной экспертизы проектной документации в части проверки достоверности определения сметной стоимости благоустройства объекта «Экопарк «За Саймой». «Парк «За Саймой». 2 этап строительства», сумма контракта - 12 000,00 руб. Работы выполнены и оплачены в полном объеме.
Выполнены работы по освещению пешеходной дорожки в парке "За Саймой", сумма контракта 2 850 000,00 руб.
Подписано соглашении о расторжении МК,  общая сумма исполнения муниципального контракта состаявляет 2 821 782,17 руб.
Работы выполнены и оплачены.</t>
  </si>
  <si>
    <t>Произведена оплата за осуществление технологического присоединения к электрическим сетям объекта "Обустройство объекта "Сквер, прилегающий к территории МКУ "Дворец торжеств" (10 952 кв. м)". Работы выполнены и оплачены в полном размере.</t>
  </si>
  <si>
    <t xml:space="preserve">Выполнены работы:
- по эксплуатации и техническому обслуживанию архитектурно-художественного освещения города;
- по передаче электроэнергии для архитектурно-художественного освещения города.
Заключен МК на выполнение работ по корректировке проектной документации объекта «Разработка проекта архитектурного освещения Югорского тракта в г. Сургуте», сумма контракта 94 500,00 руб., срок выполнения работ с 07.06.2024 по 31.07.2024.
Работы в 2024г. не выполнены. Подрядчиком нарушен срок выполнения работ. Ведется претензионная работа. 
В целях обеспечения расходов по заключенным, но неисполненным в 2024 году муниципальных контрактов, в 2025 г. направлено обращение в департамент финансов для восстановления бюджетных ассигнований для оплаты МК. Средства по заключенному муниципальному контракту восстановлены. Работы на объекте ведутся.
</t>
  </si>
  <si>
    <t>Изготовлена и установлена мемориальная доска почетному гражданину города Е.В. Лоншаковой.</t>
  </si>
  <si>
    <t xml:space="preserve">Заключен муниципальный контракт от 08.11.2024 №17/2024 на выполнение работ по подготовке дизайн-проекта по объекту «Благоустройство сквера в мкр.32 в г. Сургуте» на сумму 1 284 000,0 руб., на благоустройство территории сквера в 32 микрорайоне города Сургута с целью увековечивания памяти героев, погибших при исполнении служебного долга в рамках. 
В связи с нарушением подрядной организацией сроков исполнения и иных условий контракта, работы не приняты, ведется претензионная работа.
</t>
  </si>
  <si>
    <t>Выполнено благоустройство сквера в 5 "А" микрорайоне.</t>
  </si>
  <si>
    <t>Выполнены работы по восстановлению архитектурно-художественного освещения парка "Геологов".</t>
  </si>
  <si>
    <t>Мероприятие 1.2.6.
Благоустройство в районе СурГУ в г. Сургуте</t>
  </si>
  <si>
    <t>Произведена оплата по исполнительному листу ФС № 047907096, выданному 26.12.2024, решение Арбитражного суда по делу А75-17524/2021 (за выполненные работы по благоустройству в районе СурГУ в г. Сургуте).</t>
  </si>
  <si>
    <t>Выполнено благоустройство 8 дворовых территорий по следующим адресам: ул. Привокзальная, 2, 24, ул. Просвещения,17, 29, ул. Энергетиков, 5, пр. Ленина, 67/2, 67/3, 69.</t>
  </si>
  <si>
    <t>Выполнено благоустройство проезда дворовой территории МКД по ул.Быстринская, 12.</t>
  </si>
  <si>
    <t xml:space="preserve">Выполнено благоустройство территории спортивной площадки по адресу пр.Мира, 55.
</t>
  </si>
  <si>
    <t>Выполнено благоустройство территории спортивной площадки по адресу пр.Мира, 53.</t>
  </si>
  <si>
    <t xml:space="preserve">Выполнено благоустройство площадки ТКО, расположенной по ул. Гагарина, 10.
</t>
  </si>
  <si>
    <t>Выполнено благоустройство спортивной площадки, расположенной на придомовой территории многоквартирных домов 9, 11, 17 по проезду Дружбы.</t>
  </si>
  <si>
    <t>х</t>
  </si>
  <si>
    <t xml:space="preserve">Изготовлен и установлен монументальный (скульптурно-декоративный) объект «Сургутский кремль»
</t>
  </si>
  <si>
    <t>Выполнен дизайн-проект по объекту «Обустройство туристического пешеходного маршрута, связывающего с территорией исторического культурного слоя города Сургута» за счет средств внебюджетных источников.</t>
  </si>
  <si>
    <t xml:space="preserve">Выполнены проектно-изыскательские работы по объекту, сумма контракта - 590 000,00 руб. Работы выполнены и оплачены в полном объеме. Получено положительное заключение гос. экспертизы от 23.09.2024 № 86-1-0028-24.
</t>
  </si>
  <si>
    <t xml:space="preserve">Выполнены проектно-изыскательские работы по объекту «Обустройство пешеходного маршрута на территории исторического культурного слоя города Сургута», сумма контракта 2 920 000,00 руб. Подписано соглашении о расторжении МК,  общая сумма исполнения мцниципального контракта состаявляет 2 404 177,78 руб.  
Выполнены работы по изготовлению и монтажу муралов на фасадах многоквартирных домов города Сургута по МКу от 02.05.2024 №6/2024 на сумму 18 662 783,35 руб.
</t>
  </si>
  <si>
    <t xml:space="preserve">утвержденный план 
</t>
  </si>
  <si>
    <t xml:space="preserve">уточненный план </t>
  </si>
  <si>
    <t xml:space="preserve">факт </t>
  </si>
  <si>
    <t>Основное мероприятие 1.1. Обустройство (строительство) объектов благоустройства (парки, скверы, набережные и иные общественные территории) (№ 1, 2 таблицы 1) (№ 5 таблицы 2)</t>
  </si>
  <si>
    <t>Основное мероприятие 2.1. 
Благоустройство дворовых территорий (№ 3 таблицы 1)</t>
  </si>
  <si>
    <t xml:space="preserve">Подпрограмма «Благоустройство общественных территорий» </t>
  </si>
  <si>
    <t xml:space="preserve">Подпрограмма «Обеспечение благоустройства дворовых территорий многоквартирных домов» </t>
  </si>
  <si>
    <t xml:space="preserve">Подпрограмма «Декоративно-художественное и праздничное оформление города» </t>
  </si>
  <si>
    <t>Основное мероприятие 3.1. 
Организация праздничного оформления города (в том числе изготовление и размещение социальной рекламы и информации) и новогоднего оформления города (№ 1, 2, 7 таблицы 2)</t>
  </si>
  <si>
    <t>Основное мероприятие 3.2.
Изготовление и установка монументальных и скульптурно-декоративных объектов (в том числе мемориальных досок)
(№ 3 таблицы 2)</t>
  </si>
  <si>
    <t>Мероприятие 1.2.2. 
Обустройство объекта "Парк в микрорайоне № 8 по ул. Республики, 75"</t>
  </si>
  <si>
    <t>В полном объеме выполнены работы по праздничному оформлению города, с размещением элементов праздничного оформления к 7-ми государственным праздникам, информационных баннеров о проведении городских мероприятий и событий окружного значения. 
В полном объеме выполнены работы по обслуживанию 8 декоративно-художественно оформленных мест новогоднего празднования (ледовые городки).
34 локальные зоны новогоднего и декоративно-художественного оформления были созданы на территории города.</t>
  </si>
  <si>
    <t xml:space="preserve">Неисполнение плановых назначений уточненного плана обусловлено:
- в размере 73 333,33 руб. - экономией по итогам проведения закупочных процедур;
- в размере 515 822,22 руб. - остаток средств от муниципального контракта под факт выполненных работ;
- в размере 127 549,99 руб. - нарушение сроков исполнения подрядчиком МК от 28.11.2023 № 26/2023 на выполнение работ по изготовлению и монтажу информационных стендов и указателей в рамках мероприятия «Обустройство пешеходного маршрута на территории исторического культурного слоя города Сургута».
</t>
  </si>
  <si>
    <t xml:space="preserve">Неисполнение плановых назначений обусловлено поздним  сроком получением гос.экспертизы, с учетом проведения конкурсных процедур, срок заключения МК - ноябрь 2024, выполнение работ по благоустройству возможно в летний период.
</t>
  </si>
  <si>
    <t>Неисполнение плановых назначений обусловлено:
- в сумме 104 005,92 руб.  - экономия, сложившаяся по результатам проведения конкурсных процедур на выполнение работ по подготовке дизайн-проекта по объекту «Благоустройство сквера в мкр.32 в г. Сургуте»; 
- в сумме 1 284 000,0 руб. - нарушение подрядными организациями сроков исполнения и иных условий контрактов, не повлекшее судебные процедуры на выполнение работ по подготовке дизайн-проекта по объекту «Благоустройство сквера в мкр.32 в г. Сургуте», ведется претензионная работа.</t>
  </si>
  <si>
    <t>Неисполнение плановых назначений обусловлено выполнением дизайн-проекта по объекту «Обустройство туристического пешеходного маршрута, связывающего с территорией исторического культурного слоя города Сургута» за счет средств внебюджетных источников.</t>
  </si>
  <si>
    <t>Работы по благоустройству объекта "Парк в микрорайоне N 8 по ул. Республики, 75" выполнены и оплачены.</t>
  </si>
  <si>
    <t>Работы по благоустройству объекта "Благоустройство сквера на пересечении бульвара Свободы и проспекта Ленина в г. Сургуте" выполнены и оплачены.
Произведена оплата за осуществление технологического присоединения к электрическим сетям.</t>
  </si>
  <si>
    <t>Работы по благоустройству объекта "Парковая зона в мкр-не 20А" выполнены и оплачены.
Произведена оплата за осуществление технологического присоединения к электрическим сетям.</t>
  </si>
  <si>
    <t>Неисполнение  плановых назначений обусловлено оплатой работ «по факту» на основании актов выполненных работ по благоустройству сквера в 5 "А" микрорайоне.</t>
  </si>
  <si>
    <t>Выполнены проектно-изыскательские работы по реализации инициативного проекта.
Произведена оплата в размере 45% за осуществление технологического присоединения к электрическим сетям.</t>
  </si>
  <si>
    <t>Неисполнение плановых назначений обусловлено оплатой работ «по факту» на основании актов на предоставление субсидии по благоустройству дворовых территорий.</t>
  </si>
  <si>
    <t xml:space="preserve">Неисполнение плановых назначений обусловлено:
- в сумме 2 393 177,05 руб. - экономия, сложившаяся по результатам проведения конкурсных процедур  на организацию праздничного оформления города;
- в сумме  1 854 474,87 руб. - оплата работ по "факту" на основании актов выполненных работ по организации праздничного оформления города.
</t>
  </si>
  <si>
    <t xml:space="preserve">Неисполнение плановых назначений  обусловлено:
- в сумме 595 010,0 руб.  - нарушение подрядными организациями сроков исполнения и иных условий контрактов, повлекшее судебные процедуры - на изготовление мемориальной доски Е.В. Лоншаковой.;
- в сумме 18 200,03 руб.  - экономия, сложившаяся по результатам проведения конкурсных процедур на выполнение мемориальной доски Е.В. Лоншаковой.
</t>
  </si>
  <si>
    <t xml:space="preserve">Неисполнение плановых назначений обусловлено:
- в сумме 94 500,0 руб. - нарушение подрядными организациями сроков исполнения и иных условий контрактов, не повлекшее судебные процедуры, на выполнение работ по корректировке проектной документации объекта «Разработка проекта архитектурного освещения Югорского тракта в г. Сургуте», согласно заключенному контракту; 
- в сумме 79 586 304,87 руб. - по  архитектурному освещению Югорского тракта в г. Сургуте, при повторном размещении закупки, 20.11.2024 закупка была возвращена с замечаниями, о том что согласование и получение необходимых разрешений в организациях: ООО «СГЭС», департамент городского хозяйства, департаментом архитектуры и градостроительства, МКУ «ДДТиЖКК», ГИБДД, занимает до 30 дней. Учитывая регламентированные сроки проведения закупки, срок заключения контракта выпадает на 20-е числа декабря 2024 года, что не позволяет выполнить и оплатить работы предусмотренные контрактом. </t>
  </si>
  <si>
    <t>УИЗСмп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</si>
  <si>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400 431 047,38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613 921 135,36  рублей
* за исключением средств, направленных на реализацию национальных проектов</t>
  </si>
  <si>
    <t>Средний уровень использования запланированного объема средств</t>
  </si>
  <si>
    <t>(сведения об исполнении программных мероприятий, объеме финансирования муниципальной программы за 2024 год)</t>
  </si>
  <si>
    <t xml:space="preserve">Оценка исполнения запланированного объема средств на  реализацию муниципальной программы «Формирование комфортной городской среды  на период до 2030 года» </t>
  </si>
  <si>
    <t>Приложение 25</t>
  </si>
  <si>
    <t>Неисполнение плановых назначений обусловлено остатком средств доли софинансирования за счет средств местного бюджета по объекту "Участок набережной протоки Кривуля" после перераспределения средств ИБК на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</si>
</sst>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/>
    <xf numFmtId="0" fontId="3" fillId="2" borderId="0" xfId="0" applyFont="1" applyFill="1"/>
    <xf numFmtId="0" fontId="2" fillId="2" borderId="0" xfId="0" applyFont="1" applyFill="1" applyAlignment="1">
      <alignment horizontal="left"/>
    </xf>
    <xf numFmtId="4" fontId="2" fillId="2" borderId="0" xfId="0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/>
    </xf>
    <xf numFmtId="4" fontId="2" fillId="2" borderId="5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4" fontId="3" fillId="2" borderId="0" xfId="0" applyNumberFormat="1" applyFont="1" applyFill="1"/>
    <xf numFmtId="0" fontId="3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justify"/>
    </xf>
    <xf numFmtId="0" fontId="3" fillId="2" borderId="0" xfId="0" applyFont="1" applyFill="1" applyAlignment="1">
      <alignment horizontal="justify"/>
    </xf>
    <xf numFmtId="0" fontId="6" fillId="2" borderId="0" xfId="0" applyFont="1" applyFill="1"/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view="pageBreakPreview" zoomScale="70" zoomScaleNormal="75" zoomScaleSheetLayoutView="70" workbookViewId="0">
      <pane ySplit="6" topLeftCell="A10" activePane="bottomLeft" state="frozen"/>
      <selection pane="bottomLeft" activeCell="I14" sqref="I14:I15"/>
    </sheetView>
  </sheetViews>
  <sheetFormatPr defaultColWidth="9.140625" defaultRowHeight="12.75" x14ac:dyDescent="0.2"/>
  <cols>
    <col min="1" max="1" width="37.5703125" style="18" customWidth="1"/>
    <col min="2" max="2" width="25.5703125" style="25" customWidth="1"/>
    <col min="3" max="3" width="22" style="25" customWidth="1"/>
    <col min="4" max="4" width="18.140625" style="3" customWidth="1"/>
    <col min="5" max="5" width="16.42578125" style="3" customWidth="1"/>
    <col min="6" max="6" width="16.28515625" style="3" customWidth="1"/>
    <col min="7" max="7" width="17.140625" style="3" customWidth="1"/>
    <col min="8" max="8" width="9.5703125" style="3" customWidth="1"/>
    <col min="9" max="9" width="68" style="18" customWidth="1"/>
    <col min="10" max="10" width="76.85546875" style="20" customWidth="1"/>
    <col min="11" max="12" width="9.140625" style="3"/>
    <col min="13" max="13" width="33" style="3" customWidth="1"/>
    <col min="14" max="14" width="18.28515625" style="3" customWidth="1"/>
    <col min="15" max="16384" width="9.140625" style="3"/>
  </cols>
  <sheetData>
    <row r="1" spans="1:14" ht="15.75" x14ac:dyDescent="0.25">
      <c r="J1" s="30" t="s">
        <v>102</v>
      </c>
    </row>
    <row r="2" spans="1:14" s="1" customFormat="1" ht="24.75" customHeight="1" x14ac:dyDescent="0.25">
      <c r="A2" s="45" t="s">
        <v>101</v>
      </c>
      <c r="B2" s="45"/>
      <c r="C2" s="45"/>
      <c r="D2" s="45"/>
      <c r="E2" s="45"/>
      <c r="F2" s="45"/>
      <c r="G2" s="45"/>
      <c r="H2" s="45"/>
      <c r="I2" s="45"/>
      <c r="J2" s="45"/>
      <c r="M2" s="5"/>
      <c r="N2" s="5"/>
    </row>
    <row r="3" spans="1:14" s="1" customFormat="1" ht="21.75" customHeight="1" x14ac:dyDescent="0.25">
      <c r="A3" s="48" t="s">
        <v>100</v>
      </c>
      <c r="B3" s="48"/>
      <c r="C3" s="48"/>
      <c r="D3" s="48"/>
      <c r="E3" s="48"/>
      <c r="F3" s="48"/>
      <c r="G3" s="48"/>
      <c r="H3" s="48"/>
      <c r="I3" s="48"/>
      <c r="J3" s="48"/>
      <c r="M3" s="5"/>
    </row>
    <row r="4" spans="1:14" s="7" customFormat="1" ht="18" customHeight="1" x14ac:dyDescent="0.2">
      <c r="A4" s="35" t="s">
        <v>0</v>
      </c>
      <c r="B4" s="35" t="s">
        <v>11</v>
      </c>
      <c r="C4" s="35" t="s">
        <v>9</v>
      </c>
      <c r="D4" s="35" t="s">
        <v>23</v>
      </c>
      <c r="E4" s="35"/>
      <c r="F4" s="35"/>
      <c r="G4" s="35"/>
      <c r="H4" s="35"/>
      <c r="I4" s="35" t="s">
        <v>14</v>
      </c>
      <c r="J4" s="35" t="s">
        <v>15</v>
      </c>
      <c r="K4" s="6"/>
      <c r="L4" s="6"/>
      <c r="M4" s="6"/>
    </row>
    <row r="5" spans="1:14" s="7" customFormat="1" ht="18" customHeight="1" x14ac:dyDescent="0.2">
      <c r="A5" s="35"/>
      <c r="B5" s="35"/>
      <c r="C5" s="35"/>
      <c r="D5" s="35" t="s">
        <v>72</v>
      </c>
      <c r="E5" s="35" t="s">
        <v>73</v>
      </c>
      <c r="F5" s="35" t="s">
        <v>74</v>
      </c>
      <c r="G5" s="35" t="s">
        <v>4</v>
      </c>
      <c r="H5" s="35"/>
      <c r="I5" s="35"/>
      <c r="J5" s="35"/>
      <c r="K5" s="6"/>
      <c r="L5" s="6"/>
      <c r="M5" s="6"/>
    </row>
    <row r="6" spans="1:14" s="7" customFormat="1" ht="18" customHeight="1" x14ac:dyDescent="0.2">
      <c r="A6" s="35"/>
      <c r="B6" s="35"/>
      <c r="C6" s="35"/>
      <c r="D6" s="35"/>
      <c r="E6" s="35"/>
      <c r="F6" s="35"/>
      <c r="G6" s="21" t="s">
        <v>22</v>
      </c>
      <c r="H6" s="21" t="s">
        <v>5</v>
      </c>
      <c r="I6" s="35"/>
      <c r="J6" s="35"/>
      <c r="K6" s="6"/>
      <c r="L6" s="6"/>
      <c r="M6" s="6"/>
    </row>
    <row r="7" spans="1:14" s="7" customFormat="1" ht="15.75" customHeight="1" x14ac:dyDescent="0.2">
      <c r="A7" s="35" t="s">
        <v>77</v>
      </c>
      <c r="B7" s="35"/>
      <c r="C7" s="35"/>
      <c r="D7" s="35"/>
      <c r="E7" s="35"/>
      <c r="F7" s="35"/>
      <c r="G7" s="35"/>
      <c r="H7" s="35"/>
      <c r="I7" s="35"/>
      <c r="J7" s="35"/>
      <c r="K7" s="6"/>
      <c r="L7" s="6"/>
      <c r="M7" s="6"/>
    </row>
    <row r="8" spans="1:14" ht="20.25" customHeight="1" x14ac:dyDescent="0.2">
      <c r="A8" s="34" t="s">
        <v>75</v>
      </c>
      <c r="B8" s="22" t="s">
        <v>3</v>
      </c>
      <c r="C8" s="37" t="s">
        <v>67</v>
      </c>
      <c r="D8" s="9">
        <f>D9+D10</f>
        <v>750647934.83000004</v>
      </c>
      <c r="E8" s="9">
        <f t="shared" ref="E8:F8" si="0">E9+E10</f>
        <v>321999448.23000002</v>
      </c>
      <c r="F8" s="9">
        <f t="shared" si="0"/>
        <v>198207326.32999998</v>
      </c>
      <c r="G8" s="9">
        <f>F8-E8</f>
        <v>-123792121.90000004</v>
      </c>
      <c r="H8" s="9">
        <f t="shared" ref="H8:H10" si="1">(F8/E8)*100-100</f>
        <v>-38.444824231989664</v>
      </c>
      <c r="I8" s="35" t="s">
        <v>67</v>
      </c>
      <c r="J8" s="35" t="s">
        <v>67</v>
      </c>
      <c r="K8" s="6"/>
      <c r="L8" s="6"/>
      <c r="M8" s="6"/>
    </row>
    <row r="9" spans="1:14" ht="48.75" customHeight="1" x14ac:dyDescent="0.2">
      <c r="A9" s="34"/>
      <c r="B9" s="22" t="s">
        <v>6</v>
      </c>
      <c r="C9" s="38"/>
      <c r="D9" s="9">
        <f>D12</f>
        <v>569830300</v>
      </c>
      <c r="E9" s="9">
        <f t="shared" ref="E9:F9" si="2">E12</f>
        <v>141240210.44</v>
      </c>
      <c r="F9" s="9">
        <f t="shared" si="2"/>
        <v>141240200</v>
      </c>
      <c r="G9" s="9">
        <f t="shared" ref="G9:G50" si="3">F9-E9</f>
        <v>-10.439999997615814</v>
      </c>
      <c r="H9" s="9">
        <f t="shared" si="1"/>
        <v>-7.3916627343351138E-6</v>
      </c>
      <c r="I9" s="35"/>
      <c r="J9" s="35"/>
      <c r="K9" s="6"/>
      <c r="L9" s="6"/>
      <c r="M9" s="6"/>
    </row>
    <row r="10" spans="1:14" ht="33" customHeight="1" x14ac:dyDescent="0.2">
      <c r="A10" s="34"/>
      <c r="B10" s="22" t="s">
        <v>1</v>
      </c>
      <c r="C10" s="49"/>
      <c r="D10" s="9">
        <f>D13+D15+D17+D19+D21</f>
        <v>180817634.83000001</v>
      </c>
      <c r="E10" s="9">
        <f>E13+E15+E17+E19+E21</f>
        <v>180759237.78999999</v>
      </c>
      <c r="F10" s="9">
        <f>F13+F15+F17+F19+F21</f>
        <v>56967126.329999998</v>
      </c>
      <c r="G10" s="9">
        <f t="shared" si="3"/>
        <v>-123792111.45999999</v>
      </c>
      <c r="H10" s="9">
        <f t="shared" si="1"/>
        <v>-68.484528355788655</v>
      </c>
      <c r="I10" s="35"/>
      <c r="J10" s="35"/>
      <c r="K10" s="6"/>
      <c r="L10" s="6"/>
      <c r="M10" s="6"/>
    </row>
    <row r="11" spans="1:14" ht="17.25" customHeight="1" x14ac:dyDescent="0.2">
      <c r="A11" s="34" t="s">
        <v>24</v>
      </c>
      <c r="B11" s="22" t="s">
        <v>7</v>
      </c>
      <c r="C11" s="35" t="s">
        <v>10</v>
      </c>
      <c r="D11" s="9">
        <f>D12+D13</f>
        <v>712287900</v>
      </c>
      <c r="E11" s="9">
        <f t="shared" ref="E11:F11" si="4">E12+E13</f>
        <v>283697775.63999999</v>
      </c>
      <c r="F11" s="9">
        <f t="shared" si="4"/>
        <v>176550365.19999999</v>
      </c>
      <c r="G11" s="50">
        <f t="shared" si="3"/>
        <v>-107147410.44</v>
      </c>
      <c r="H11" s="9">
        <f t="shared" ref="H11:H17" si="5">(F11/E11)*100-100</f>
        <v>-37.7681531687317</v>
      </c>
      <c r="I11" s="36" t="s">
        <v>103</v>
      </c>
      <c r="J11" s="36" t="s">
        <v>51</v>
      </c>
      <c r="K11" s="6"/>
      <c r="L11" s="6"/>
      <c r="M11" s="6"/>
    </row>
    <row r="12" spans="1:14" ht="50.25" customHeight="1" x14ac:dyDescent="0.2">
      <c r="A12" s="34"/>
      <c r="B12" s="22" t="s">
        <v>6</v>
      </c>
      <c r="C12" s="35"/>
      <c r="D12" s="9">
        <v>569830300</v>
      </c>
      <c r="E12" s="9">
        <v>141240210.44</v>
      </c>
      <c r="F12" s="9">
        <v>141240200</v>
      </c>
      <c r="G12" s="9">
        <f t="shared" si="3"/>
        <v>-10.439999997615814</v>
      </c>
      <c r="H12" s="9">
        <f t="shared" si="5"/>
        <v>-7.3916627343351138E-6</v>
      </c>
      <c r="I12" s="36"/>
      <c r="J12" s="36"/>
      <c r="K12" s="6"/>
      <c r="L12" s="6"/>
      <c r="M12" s="6"/>
    </row>
    <row r="13" spans="1:14" ht="63.75" customHeight="1" x14ac:dyDescent="0.2">
      <c r="A13" s="34"/>
      <c r="B13" s="22" t="s">
        <v>1</v>
      </c>
      <c r="C13" s="35"/>
      <c r="D13" s="9">
        <v>142457600</v>
      </c>
      <c r="E13" s="9">
        <v>142457565.19999999</v>
      </c>
      <c r="F13" s="9">
        <v>35310165.200000003</v>
      </c>
      <c r="G13" s="9">
        <f t="shared" si="3"/>
        <v>-107147399.99999999</v>
      </c>
      <c r="H13" s="9">
        <f t="shared" si="5"/>
        <v>-75.213555594308303</v>
      </c>
      <c r="I13" s="36"/>
      <c r="J13" s="36"/>
      <c r="K13" s="6"/>
      <c r="L13" s="6"/>
      <c r="M13" s="6"/>
    </row>
    <row r="14" spans="1:14" ht="29.25" customHeight="1" x14ac:dyDescent="0.2">
      <c r="A14" s="34" t="s">
        <v>34</v>
      </c>
      <c r="B14" s="22" t="s">
        <v>7</v>
      </c>
      <c r="C14" s="35" t="s">
        <v>10</v>
      </c>
      <c r="D14" s="9">
        <f>D15</f>
        <v>21783666.670000002</v>
      </c>
      <c r="E14" s="9">
        <f t="shared" ref="E14:F14" si="6">E15</f>
        <v>21783666.670000002</v>
      </c>
      <c r="F14" s="9">
        <f t="shared" si="6"/>
        <v>21066961.129999999</v>
      </c>
      <c r="G14" s="9">
        <f t="shared" si="3"/>
        <v>-716705.54000000283</v>
      </c>
      <c r="H14" s="9">
        <f t="shared" si="5"/>
        <v>-3.2901051547352012</v>
      </c>
      <c r="I14" s="36" t="s">
        <v>84</v>
      </c>
      <c r="J14" s="36" t="s">
        <v>71</v>
      </c>
      <c r="K14" s="6"/>
      <c r="L14" s="6"/>
      <c r="M14" s="6"/>
    </row>
    <row r="15" spans="1:14" ht="149.25" customHeight="1" x14ac:dyDescent="0.2">
      <c r="A15" s="34"/>
      <c r="B15" s="22" t="s">
        <v>1</v>
      </c>
      <c r="C15" s="35"/>
      <c r="D15" s="9">
        <v>21783666.670000002</v>
      </c>
      <c r="E15" s="9">
        <v>21783666.670000002</v>
      </c>
      <c r="F15" s="9">
        <v>21066961.129999999</v>
      </c>
      <c r="G15" s="9">
        <f t="shared" si="3"/>
        <v>-716705.54000000283</v>
      </c>
      <c r="H15" s="9">
        <f t="shared" si="5"/>
        <v>-3.2901051547352012</v>
      </c>
      <c r="I15" s="36"/>
      <c r="J15" s="36"/>
      <c r="K15" s="6"/>
      <c r="L15" s="6"/>
      <c r="M15" s="6"/>
    </row>
    <row r="16" spans="1:14" ht="33.75" customHeight="1" x14ac:dyDescent="0.2">
      <c r="A16" s="34" t="s">
        <v>35</v>
      </c>
      <c r="B16" s="22" t="s">
        <v>7</v>
      </c>
      <c r="C16" s="35" t="s">
        <v>10</v>
      </c>
      <c r="D16" s="9">
        <f>D17</f>
        <v>15000000</v>
      </c>
      <c r="E16" s="9">
        <f>E17</f>
        <v>15000000</v>
      </c>
      <c r="F16" s="9">
        <f>F17</f>
        <v>590000</v>
      </c>
      <c r="G16" s="50">
        <f t="shared" si="3"/>
        <v>-14410000</v>
      </c>
      <c r="H16" s="9">
        <f t="shared" si="5"/>
        <v>-96.066666666666663</v>
      </c>
      <c r="I16" s="36" t="s">
        <v>85</v>
      </c>
      <c r="J16" s="36" t="s">
        <v>70</v>
      </c>
      <c r="K16" s="6"/>
      <c r="L16" s="6"/>
      <c r="M16" s="6"/>
    </row>
    <row r="17" spans="1:13" ht="32.25" customHeight="1" x14ac:dyDescent="0.2">
      <c r="A17" s="34"/>
      <c r="B17" s="22" t="s">
        <v>1</v>
      </c>
      <c r="C17" s="35"/>
      <c r="D17" s="9">
        <v>15000000</v>
      </c>
      <c r="E17" s="9">
        <v>15000000</v>
      </c>
      <c r="F17" s="9">
        <v>590000</v>
      </c>
      <c r="G17" s="9">
        <f t="shared" si="3"/>
        <v>-14410000</v>
      </c>
      <c r="H17" s="9">
        <f t="shared" si="5"/>
        <v>-96.066666666666663</v>
      </c>
      <c r="I17" s="36"/>
      <c r="J17" s="36"/>
      <c r="K17" s="6"/>
      <c r="L17" s="6"/>
      <c r="M17" s="6"/>
    </row>
    <row r="18" spans="1:13" ht="35.25" customHeight="1" x14ac:dyDescent="0.2">
      <c r="A18" s="34" t="s">
        <v>37</v>
      </c>
      <c r="B18" s="22" t="s">
        <v>7</v>
      </c>
      <c r="C18" s="35" t="s">
        <v>10</v>
      </c>
      <c r="D18" s="9">
        <f>D19</f>
        <v>1446368.16</v>
      </c>
      <c r="E18" s="9">
        <f>E19</f>
        <v>1388005.92</v>
      </c>
      <c r="F18" s="9">
        <f>F19</f>
        <v>0</v>
      </c>
      <c r="G18" s="9">
        <f t="shared" si="3"/>
        <v>-1388005.92</v>
      </c>
      <c r="H18" s="9">
        <f t="shared" ref="H18" si="7">(F18/E18)*100-100</f>
        <v>-100</v>
      </c>
      <c r="I18" s="36" t="s">
        <v>86</v>
      </c>
      <c r="J18" s="36" t="s">
        <v>56</v>
      </c>
      <c r="K18" s="6"/>
      <c r="L18" s="6"/>
      <c r="M18" s="6"/>
    </row>
    <row r="19" spans="1:13" ht="126.75" customHeight="1" x14ac:dyDescent="0.2">
      <c r="A19" s="34"/>
      <c r="B19" s="22" t="s">
        <v>1</v>
      </c>
      <c r="C19" s="35"/>
      <c r="D19" s="9">
        <v>1446368.16</v>
      </c>
      <c r="E19" s="9">
        <v>1388005.92</v>
      </c>
      <c r="F19" s="9">
        <v>0</v>
      </c>
      <c r="G19" s="9">
        <f t="shared" si="3"/>
        <v>-1388005.92</v>
      </c>
      <c r="H19" s="9">
        <f t="shared" ref="H19:H20" si="8">(F19/E19)*100-100</f>
        <v>-100</v>
      </c>
      <c r="I19" s="36"/>
      <c r="J19" s="36"/>
      <c r="K19" s="6"/>
      <c r="L19" s="6"/>
      <c r="M19" s="6"/>
    </row>
    <row r="20" spans="1:13" ht="18" customHeight="1" x14ac:dyDescent="0.2">
      <c r="A20" s="34" t="s">
        <v>38</v>
      </c>
      <c r="B20" s="22" t="s">
        <v>7</v>
      </c>
      <c r="C20" s="35" t="s">
        <v>10</v>
      </c>
      <c r="D20" s="9">
        <f>D21</f>
        <v>130000</v>
      </c>
      <c r="E20" s="9">
        <f t="shared" ref="E20:F20" si="9">E21</f>
        <v>130000</v>
      </c>
      <c r="F20" s="9">
        <f t="shared" si="9"/>
        <v>0</v>
      </c>
      <c r="G20" s="9">
        <f t="shared" si="3"/>
        <v>-130000</v>
      </c>
      <c r="H20" s="9">
        <f t="shared" si="8"/>
        <v>-100</v>
      </c>
      <c r="I20" s="36" t="s">
        <v>87</v>
      </c>
      <c r="J20" s="36" t="s">
        <v>69</v>
      </c>
      <c r="K20" s="6"/>
      <c r="L20" s="6"/>
      <c r="M20" s="6"/>
    </row>
    <row r="21" spans="1:13" ht="79.5" customHeight="1" x14ac:dyDescent="0.2">
      <c r="A21" s="34"/>
      <c r="B21" s="22" t="s">
        <v>1</v>
      </c>
      <c r="C21" s="35"/>
      <c r="D21" s="9">
        <v>130000</v>
      </c>
      <c r="E21" s="9">
        <v>130000</v>
      </c>
      <c r="F21" s="9">
        <v>0</v>
      </c>
      <c r="G21" s="9">
        <f>F21-E21</f>
        <v>-130000</v>
      </c>
      <c r="H21" s="9">
        <f t="shared" ref="H21" si="10">(F21/E21)*100-100</f>
        <v>-100</v>
      </c>
      <c r="I21" s="36"/>
      <c r="J21" s="36"/>
      <c r="K21" s="6"/>
      <c r="L21" s="6"/>
      <c r="M21" s="6"/>
    </row>
    <row r="22" spans="1:13" ht="17.25" customHeight="1" x14ac:dyDescent="0.2">
      <c r="A22" s="34" t="s">
        <v>25</v>
      </c>
      <c r="B22" s="22" t="s">
        <v>3</v>
      </c>
      <c r="C22" s="37" t="s">
        <v>67</v>
      </c>
      <c r="D22" s="9">
        <f>D26+D28+D32+D36+D40+D42</f>
        <v>157849374.06</v>
      </c>
      <c r="E22" s="9">
        <f>E26+E28+E32+E36+E40+E42</f>
        <v>211769131.15000004</v>
      </c>
      <c r="F22" s="9">
        <f>F26+F28+F32+F36+F40+F42</f>
        <v>211514302.92000002</v>
      </c>
      <c r="G22" s="9">
        <f t="shared" si="3"/>
        <v>-254828.23000001907</v>
      </c>
      <c r="H22" s="9">
        <f t="shared" ref="H22:H30" si="11">(F22/E22)*100-100</f>
        <v>-0.1203330384443575</v>
      </c>
      <c r="I22" s="35" t="s">
        <v>67</v>
      </c>
      <c r="J22" s="35" t="s">
        <v>67</v>
      </c>
      <c r="K22" s="6"/>
      <c r="L22" s="6"/>
      <c r="M22" s="6"/>
    </row>
    <row r="23" spans="1:13" ht="47.25" x14ac:dyDescent="0.2">
      <c r="A23" s="34"/>
      <c r="B23" s="22" t="s">
        <v>12</v>
      </c>
      <c r="C23" s="38"/>
      <c r="D23" s="9">
        <f>D29+D33+D37</f>
        <v>34463300</v>
      </c>
      <c r="E23" s="9">
        <f t="shared" ref="E23:F23" si="12">E29+E33+E37</f>
        <v>34463300</v>
      </c>
      <c r="F23" s="9">
        <f t="shared" si="12"/>
        <v>34463300</v>
      </c>
      <c r="G23" s="9">
        <f t="shared" si="3"/>
        <v>0</v>
      </c>
      <c r="H23" s="9">
        <f t="shared" si="11"/>
        <v>0</v>
      </c>
      <c r="I23" s="35"/>
      <c r="J23" s="35"/>
      <c r="K23" s="6"/>
      <c r="L23" s="6"/>
      <c r="M23" s="6"/>
    </row>
    <row r="24" spans="1:13" ht="47.25" x14ac:dyDescent="0.2">
      <c r="A24" s="34"/>
      <c r="B24" s="22" t="s">
        <v>6</v>
      </c>
      <c r="C24" s="38"/>
      <c r="D24" s="9">
        <f>D30+D34+D38</f>
        <v>54069613.540000007</v>
      </c>
      <c r="E24" s="9">
        <f t="shared" ref="E24:F24" si="13">E30+E34+E38</f>
        <v>54069613.539999999</v>
      </c>
      <c r="F24" s="9">
        <f t="shared" si="13"/>
        <v>54069613.539999999</v>
      </c>
      <c r="G24" s="9">
        <f t="shared" si="3"/>
        <v>0</v>
      </c>
      <c r="H24" s="9">
        <f t="shared" si="11"/>
        <v>0</v>
      </c>
      <c r="I24" s="35"/>
      <c r="J24" s="35"/>
      <c r="K24" s="6"/>
      <c r="L24" s="6"/>
      <c r="M24" s="6"/>
    </row>
    <row r="25" spans="1:13" ht="31.5" x14ac:dyDescent="0.2">
      <c r="A25" s="34"/>
      <c r="B25" s="22" t="s">
        <v>1</v>
      </c>
      <c r="C25" s="49"/>
      <c r="D25" s="9">
        <f>D27+D31+D35+D39+D41+D43</f>
        <v>69316460.519999996</v>
      </c>
      <c r="E25" s="9">
        <f>E27+E31+E35+E39+E41+E43</f>
        <v>123236217.61</v>
      </c>
      <c r="F25" s="9">
        <f>F27+F31+F35+F39+F41+F43</f>
        <v>122981389.38</v>
      </c>
      <c r="G25" s="9">
        <f t="shared" si="3"/>
        <v>-254828.23000000417</v>
      </c>
      <c r="H25" s="9">
        <f t="shared" si="11"/>
        <v>-0.20678030772288025</v>
      </c>
      <c r="I25" s="35"/>
      <c r="J25" s="35"/>
      <c r="K25" s="6"/>
      <c r="L25" s="6"/>
      <c r="M25" s="6"/>
    </row>
    <row r="26" spans="1:13" ht="42" customHeight="1" x14ac:dyDescent="0.2">
      <c r="A26" s="34" t="s">
        <v>26</v>
      </c>
      <c r="B26" s="22" t="s">
        <v>7</v>
      </c>
      <c r="C26" s="35" t="s">
        <v>10</v>
      </c>
      <c r="D26" s="10">
        <f>D27</f>
        <v>7165895.0700000003</v>
      </c>
      <c r="E26" s="10">
        <f>E27</f>
        <v>7144643.0700000003</v>
      </c>
      <c r="F26" s="10">
        <f>F27</f>
        <v>6889814.8399999999</v>
      </c>
      <c r="G26" s="9">
        <f t="shared" si="3"/>
        <v>-254828.23000000045</v>
      </c>
      <c r="H26" s="9">
        <f t="shared" si="11"/>
        <v>-3.5667034378527802</v>
      </c>
      <c r="I26" s="35" t="s">
        <v>67</v>
      </c>
      <c r="J26" s="36" t="s">
        <v>52</v>
      </c>
      <c r="K26" s="6"/>
      <c r="L26" s="6"/>
      <c r="M26" s="6"/>
    </row>
    <row r="27" spans="1:13" ht="231" customHeight="1" x14ac:dyDescent="0.2">
      <c r="A27" s="34"/>
      <c r="B27" s="22" t="s">
        <v>1</v>
      </c>
      <c r="C27" s="35"/>
      <c r="D27" s="9">
        <v>7165895.0700000003</v>
      </c>
      <c r="E27" s="9">
        <v>7144643.0700000003</v>
      </c>
      <c r="F27" s="9">
        <v>6889814.8399999999</v>
      </c>
      <c r="G27" s="9">
        <f t="shared" si="3"/>
        <v>-254828.23000000045</v>
      </c>
      <c r="H27" s="9">
        <f t="shared" si="11"/>
        <v>-3.5667034378527802</v>
      </c>
      <c r="I27" s="35"/>
      <c r="J27" s="36"/>
      <c r="K27" s="6"/>
      <c r="L27" s="6"/>
      <c r="M27" s="6"/>
    </row>
    <row r="28" spans="1:13" ht="20.25" customHeight="1" x14ac:dyDescent="0.2">
      <c r="A28" s="34" t="s">
        <v>82</v>
      </c>
      <c r="B28" s="22" t="s">
        <v>7</v>
      </c>
      <c r="C28" s="35" t="s">
        <v>10</v>
      </c>
      <c r="D28" s="9">
        <f>D29+D30+D31</f>
        <v>28868955.300000001</v>
      </c>
      <c r="E28" s="9">
        <f t="shared" ref="E28:F28" si="14">E29+E30+E31</f>
        <v>28515349.82</v>
      </c>
      <c r="F28" s="9">
        <f t="shared" si="14"/>
        <v>28515349.82</v>
      </c>
      <c r="G28" s="9">
        <f t="shared" si="3"/>
        <v>0</v>
      </c>
      <c r="H28" s="11">
        <f t="shared" si="11"/>
        <v>0</v>
      </c>
      <c r="I28" s="35" t="s">
        <v>67</v>
      </c>
      <c r="J28" s="36" t="s">
        <v>88</v>
      </c>
      <c r="K28" s="6"/>
      <c r="L28" s="6"/>
      <c r="M28" s="6"/>
    </row>
    <row r="29" spans="1:13" ht="50.25" customHeight="1" x14ac:dyDescent="0.2">
      <c r="A29" s="34"/>
      <c r="B29" s="22" t="s">
        <v>12</v>
      </c>
      <c r="C29" s="35"/>
      <c r="D29" s="9">
        <v>8990278.7799999993</v>
      </c>
      <c r="E29" s="9">
        <v>8880160.0700000003</v>
      </c>
      <c r="F29" s="9">
        <v>8880160.0700000003</v>
      </c>
      <c r="G29" s="9">
        <f t="shared" si="3"/>
        <v>0</v>
      </c>
      <c r="H29" s="11">
        <f t="shared" si="11"/>
        <v>0</v>
      </c>
      <c r="I29" s="35"/>
      <c r="J29" s="36"/>
      <c r="K29" s="6"/>
      <c r="L29" s="6"/>
      <c r="M29" s="6"/>
    </row>
    <row r="30" spans="1:13" ht="49.5" customHeight="1" x14ac:dyDescent="0.2">
      <c r="A30" s="34"/>
      <c r="B30" s="22" t="s">
        <v>6</v>
      </c>
      <c r="C30" s="35"/>
      <c r="D30" s="9">
        <v>14104885.460000001</v>
      </c>
      <c r="E30" s="9">
        <v>13932119.779999999</v>
      </c>
      <c r="F30" s="9">
        <v>13932119.779999999</v>
      </c>
      <c r="G30" s="9">
        <f t="shared" si="3"/>
        <v>0</v>
      </c>
      <c r="H30" s="11">
        <f t="shared" si="11"/>
        <v>0</v>
      </c>
      <c r="I30" s="35"/>
      <c r="J30" s="36"/>
      <c r="K30" s="6"/>
      <c r="L30" s="6"/>
      <c r="M30" s="6"/>
    </row>
    <row r="31" spans="1:13" ht="30.75" customHeight="1" x14ac:dyDescent="0.2">
      <c r="A31" s="34"/>
      <c r="B31" s="22" t="s">
        <v>1</v>
      </c>
      <c r="C31" s="35"/>
      <c r="D31" s="9">
        <v>5773791.0599999996</v>
      </c>
      <c r="E31" s="9">
        <v>5703069.9699999997</v>
      </c>
      <c r="F31" s="9">
        <v>5703069.9699999997</v>
      </c>
      <c r="G31" s="9">
        <f t="shared" si="3"/>
        <v>0</v>
      </c>
      <c r="H31" s="11">
        <f>(F31/E31)*100-100</f>
        <v>0</v>
      </c>
      <c r="I31" s="35"/>
      <c r="J31" s="36"/>
      <c r="K31" s="6"/>
      <c r="L31" s="6"/>
      <c r="M31" s="6"/>
    </row>
    <row r="32" spans="1:13" ht="19.5" customHeight="1" x14ac:dyDescent="0.2">
      <c r="A32" s="34" t="s">
        <v>27</v>
      </c>
      <c r="B32" s="22" t="s">
        <v>7</v>
      </c>
      <c r="C32" s="35" t="s">
        <v>10</v>
      </c>
      <c r="D32" s="9">
        <f>D33+D34+D35</f>
        <v>53235259.150000006</v>
      </c>
      <c r="E32" s="9">
        <f t="shared" ref="E32:F32" si="15">E33+E34+E35</f>
        <v>57517046.840000004</v>
      </c>
      <c r="F32" s="9">
        <f t="shared" si="15"/>
        <v>57517046.840000004</v>
      </c>
      <c r="G32" s="9">
        <f t="shared" si="3"/>
        <v>0</v>
      </c>
      <c r="H32" s="11">
        <f>(F32/E32)*100-100</f>
        <v>0</v>
      </c>
      <c r="I32" s="35" t="s">
        <v>67</v>
      </c>
      <c r="J32" s="36" t="s">
        <v>89</v>
      </c>
      <c r="K32" s="6"/>
      <c r="L32" s="6"/>
      <c r="M32" s="6"/>
    </row>
    <row r="33" spans="1:13" ht="48.75" customHeight="1" x14ac:dyDescent="0.2">
      <c r="A33" s="34"/>
      <c r="B33" s="22" t="s">
        <v>12</v>
      </c>
      <c r="C33" s="35"/>
      <c r="D33" s="9">
        <v>5887601.2000000002</v>
      </c>
      <c r="E33" s="9">
        <v>5835347.0899999999</v>
      </c>
      <c r="F33" s="9">
        <v>5835347.0899999999</v>
      </c>
      <c r="G33" s="9">
        <f t="shared" si="3"/>
        <v>0</v>
      </c>
      <c r="H33" s="11">
        <f t="shared" ref="H33:H34" si="16">(F33/E33)*100-100</f>
        <v>0</v>
      </c>
      <c r="I33" s="35"/>
      <c r="J33" s="36"/>
      <c r="K33" s="6"/>
      <c r="L33" s="6"/>
      <c r="M33" s="6"/>
    </row>
    <row r="34" spans="1:13" ht="49.5" customHeight="1" x14ac:dyDescent="0.2">
      <c r="A34" s="34"/>
      <c r="B34" s="22" t="s">
        <v>6</v>
      </c>
      <c r="C34" s="35"/>
      <c r="D34" s="9">
        <v>9237081.8200000003</v>
      </c>
      <c r="E34" s="9">
        <v>9155100.1099999994</v>
      </c>
      <c r="F34" s="9">
        <v>9155100.1099999994</v>
      </c>
      <c r="G34" s="9">
        <f t="shared" si="3"/>
        <v>0</v>
      </c>
      <c r="H34" s="11">
        <f t="shared" si="16"/>
        <v>0</v>
      </c>
      <c r="I34" s="35"/>
      <c r="J34" s="36"/>
      <c r="K34" s="6"/>
      <c r="L34" s="6"/>
      <c r="M34" s="6"/>
    </row>
    <row r="35" spans="1:13" ht="32.25" customHeight="1" x14ac:dyDescent="0.2">
      <c r="A35" s="34"/>
      <c r="B35" s="22" t="s">
        <v>1</v>
      </c>
      <c r="C35" s="35"/>
      <c r="D35" s="9">
        <v>38110576.130000003</v>
      </c>
      <c r="E35" s="9">
        <f>42526599.64</f>
        <v>42526599.640000001</v>
      </c>
      <c r="F35" s="9">
        <f>42526599.64</f>
        <v>42526599.640000001</v>
      </c>
      <c r="G35" s="9">
        <f t="shared" si="3"/>
        <v>0</v>
      </c>
      <c r="H35" s="11">
        <f>(F35/E35)*100-100</f>
        <v>0</v>
      </c>
      <c r="I35" s="35"/>
      <c r="J35" s="36"/>
      <c r="K35" s="6"/>
      <c r="L35" s="6"/>
      <c r="M35" s="6"/>
    </row>
    <row r="36" spans="1:13" ht="18" customHeight="1" x14ac:dyDescent="0.2">
      <c r="A36" s="34" t="s">
        <v>28</v>
      </c>
      <c r="B36" s="22" t="s">
        <v>7</v>
      </c>
      <c r="C36" s="35" t="s">
        <v>10</v>
      </c>
      <c r="D36" s="9">
        <f>D39+D38+D37</f>
        <v>68538837.739999995</v>
      </c>
      <c r="E36" s="9">
        <f t="shared" ref="E36:F36" si="17">E39+E38+E37</f>
        <v>65995514.980000004</v>
      </c>
      <c r="F36" s="9">
        <f t="shared" si="17"/>
        <v>65995514.980000004</v>
      </c>
      <c r="G36" s="9">
        <f t="shared" si="3"/>
        <v>0</v>
      </c>
      <c r="H36" s="11">
        <f>(F36/E36)*100-100</f>
        <v>0</v>
      </c>
      <c r="I36" s="35" t="s">
        <v>67</v>
      </c>
      <c r="J36" s="36" t="s">
        <v>90</v>
      </c>
      <c r="K36" s="6"/>
      <c r="L36" s="6"/>
      <c r="M36" s="6"/>
    </row>
    <row r="37" spans="1:13" ht="51.75" customHeight="1" x14ac:dyDescent="0.2">
      <c r="A37" s="34"/>
      <c r="B37" s="22" t="s">
        <v>12</v>
      </c>
      <c r="C37" s="35"/>
      <c r="D37" s="9">
        <v>19585420.02</v>
      </c>
      <c r="E37" s="9">
        <v>19747792.84</v>
      </c>
      <c r="F37" s="9">
        <v>19747792.84</v>
      </c>
      <c r="G37" s="9">
        <f t="shared" si="3"/>
        <v>0</v>
      </c>
      <c r="H37" s="11">
        <f t="shared" ref="H37:H38" si="18">(F37/E37)*100-100</f>
        <v>0</v>
      </c>
      <c r="I37" s="35"/>
      <c r="J37" s="36"/>
      <c r="K37" s="6"/>
      <c r="L37" s="6"/>
      <c r="M37" s="6"/>
    </row>
    <row r="38" spans="1:13" ht="49.5" customHeight="1" x14ac:dyDescent="0.2">
      <c r="A38" s="34"/>
      <c r="B38" s="22" t="s">
        <v>6</v>
      </c>
      <c r="C38" s="35"/>
      <c r="D38" s="9">
        <v>30727646.260000002</v>
      </c>
      <c r="E38" s="9">
        <v>30982393.649999999</v>
      </c>
      <c r="F38" s="9">
        <v>30982393.649999999</v>
      </c>
      <c r="G38" s="9">
        <f t="shared" si="3"/>
        <v>0</v>
      </c>
      <c r="H38" s="11">
        <f t="shared" si="18"/>
        <v>0</v>
      </c>
      <c r="I38" s="35"/>
      <c r="J38" s="36"/>
      <c r="K38" s="6"/>
      <c r="L38" s="6"/>
      <c r="M38" s="6"/>
    </row>
    <row r="39" spans="1:13" ht="33" customHeight="1" x14ac:dyDescent="0.2">
      <c r="A39" s="34"/>
      <c r="B39" s="22" t="s">
        <v>1</v>
      </c>
      <c r="C39" s="35"/>
      <c r="D39" s="9">
        <v>18225771.460000001</v>
      </c>
      <c r="E39" s="9">
        <v>15265328.49</v>
      </c>
      <c r="F39" s="9">
        <v>15265328.49</v>
      </c>
      <c r="G39" s="9">
        <f t="shared" si="3"/>
        <v>0</v>
      </c>
      <c r="H39" s="11">
        <f t="shared" ref="H39" si="19">(F39/E39)*100-100</f>
        <v>0</v>
      </c>
      <c r="I39" s="35"/>
      <c r="J39" s="36"/>
      <c r="K39" s="6"/>
      <c r="L39" s="6"/>
      <c r="M39" s="6"/>
    </row>
    <row r="40" spans="1:13" ht="15.75" x14ac:dyDescent="0.2">
      <c r="A40" s="34" t="s">
        <v>39</v>
      </c>
      <c r="B40" s="22" t="s">
        <v>7</v>
      </c>
      <c r="C40" s="35" t="s">
        <v>10</v>
      </c>
      <c r="D40" s="9">
        <f>D41</f>
        <v>40426.800000000003</v>
      </c>
      <c r="E40" s="9">
        <f t="shared" ref="E40:F40" si="20">E41</f>
        <v>40426.800000000003</v>
      </c>
      <c r="F40" s="9">
        <f t="shared" si="20"/>
        <v>40426.800000000003</v>
      </c>
      <c r="G40" s="9">
        <f t="shared" si="3"/>
        <v>0</v>
      </c>
      <c r="H40" s="11">
        <f>(F40/E40)*100-100</f>
        <v>0</v>
      </c>
      <c r="I40" s="35" t="s">
        <v>67</v>
      </c>
      <c r="J40" s="36" t="s">
        <v>53</v>
      </c>
      <c r="K40" s="6"/>
      <c r="L40" s="6"/>
      <c r="M40" s="6"/>
    </row>
    <row r="41" spans="1:13" ht="49.5" customHeight="1" x14ac:dyDescent="0.2">
      <c r="A41" s="34"/>
      <c r="B41" s="22" t="s">
        <v>1</v>
      </c>
      <c r="C41" s="35"/>
      <c r="D41" s="9">
        <v>40426.800000000003</v>
      </c>
      <c r="E41" s="9">
        <v>40426.800000000003</v>
      </c>
      <c r="F41" s="9">
        <v>40426.800000000003</v>
      </c>
      <c r="G41" s="9">
        <f t="shared" si="3"/>
        <v>0</v>
      </c>
      <c r="H41" s="11">
        <f t="shared" ref="H41" si="21">(F41/E41)*100-100</f>
        <v>0</v>
      </c>
      <c r="I41" s="35"/>
      <c r="J41" s="36"/>
      <c r="K41" s="6"/>
      <c r="L41" s="6"/>
      <c r="M41" s="6"/>
    </row>
    <row r="42" spans="1:13" ht="15.75" x14ac:dyDescent="0.2">
      <c r="A42" s="34" t="s">
        <v>59</v>
      </c>
      <c r="B42" s="22" t="s">
        <v>7</v>
      </c>
      <c r="C42" s="35" t="s">
        <v>21</v>
      </c>
      <c r="D42" s="9">
        <f>D43</f>
        <v>0</v>
      </c>
      <c r="E42" s="9">
        <f t="shared" ref="E42:F42" si="22">E43</f>
        <v>52556149.640000001</v>
      </c>
      <c r="F42" s="9">
        <f t="shared" si="22"/>
        <v>52556149.640000001</v>
      </c>
      <c r="G42" s="9">
        <f t="shared" si="3"/>
        <v>0</v>
      </c>
      <c r="H42" s="11">
        <f>(F42/E42)*100-100</f>
        <v>0</v>
      </c>
      <c r="I42" s="35" t="s">
        <v>67</v>
      </c>
      <c r="J42" s="36" t="s">
        <v>60</v>
      </c>
      <c r="K42" s="6"/>
      <c r="L42" s="6"/>
      <c r="M42" s="6"/>
    </row>
    <row r="43" spans="1:13" ht="48.75" customHeight="1" x14ac:dyDescent="0.2">
      <c r="A43" s="34"/>
      <c r="B43" s="22" t="s">
        <v>1</v>
      </c>
      <c r="C43" s="35"/>
      <c r="D43" s="9">
        <v>0</v>
      </c>
      <c r="E43" s="9">
        <v>52556149.640000001</v>
      </c>
      <c r="F43" s="9">
        <v>52556149.640000001</v>
      </c>
      <c r="G43" s="9">
        <f t="shared" si="3"/>
        <v>0</v>
      </c>
      <c r="H43" s="11">
        <f t="shared" ref="H43" si="23">(F43/E43)*100-100</f>
        <v>0</v>
      </c>
      <c r="I43" s="35"/>
      <c r="J43" s="36"/>
      <c r="K43" s="6"/>
      <c r="L43" s="6"/>
      <c r="M43" s="6"/>
    </row>
    <row r="44" spans="1:13" ht="15.75" x14ac:dyDescent="0.2">
      <c r="A44" s="34" t="s">
        <v>29</v>
      </c>
      <c r="B44" s="22" t="s">
        <v>7</v>
      </c>
      <c r="C44" s="35" t="s">
        <v>10</v>
      </c>
      <c r="D44" s="9">
        <f>D45</f>
        <v>12172243.01</v>
      </c>
      <c r="E44" s="9">
        <f t="shared" ref="E44:F44" si="24">E45</f>
        <v>12172243.01</v>
      </c>
      <c r="F44" s="9">
        <f t="shared" si="24"/>
        <v>11876714.41</v>
      </c>
      <c r="G44" s="9">
        <f t="shared" si="3"/>
        <v>-295528.59999999963</v>
      </c>
      <c r="H44" s="9">
        <f t="shared" ref="H44:H47" si="25">(F44/E44)*100-100</f>
        <v>-2.4278894182215254</v>
      </c>
      <c r="I44" s="35" t="s">
        <v>67</v>
      </c>
      <c r="J44" s="36" t="s">
        <v>67</v>
      </c>
      <c r="K44" s="6"/>
      <c r="L44" s="6"/>
      <c r="M44" s="6"/>
    </row>
    <row r="45" spans="1:13" ht="36.75" customHeight="1" x14ac:dyDescent="0.2">
      <c r="A45" s="34"/>
      <c r="B45" s="22" t="s">
        <v>1</v>
      </c>
      <c r="C45" s="35"/>
      <c r="D45" s="9">
        <f>D47+D49+D51+D53+D55</f>
        <v>12172243.01</v>
      </c>
      <c r="E45" s="9">
        <f>E47+E49+E51+E53+E55</f>
        <v>12172243.01</v>
      </c>
      <c r="F45" s="9">
        <f>F47+F49+F51+F53+F55</f>
        <v>11876714.41</v>
      </c>
      <c r="G45" s="9">
        <f t="shared" si="3"/>
        <v>-295528.59999999963</v>
      </c>
      <c r="H45" s="9">
        <f t="shared" si="25"/>
        <v>-2.4278894182215254</v>
      </c>
      <c r="I45" s="35"/>
      <c r="J45" s="36"/>
      <c r="K45" s="6"/>
      <c r="L45" s="6"/>
      <c r="M45" s="6"/>
    </row>
    <row r="46" spans="1:13" ht="23.25" customHeight="1" x14ac:dyDescent="0.2">
      <c r="A46" s="34" t="s">
        <v>36</v>
      </c>
      <c r="B46" s="22" t="s">
        <v>7</v>
      </c>
      <c r="C46" s="35" t="s">
        <v>21</v>
      </c>
      <c r="D46" s="9">
        <f>D47</f>
        <v>559564.16</v>
      </c>
      <c r="E46" s="9">
        <f t="shared" ref="E46:F46" si="26">E47</f>
        <v>559564.16</v>
      </c>
      <c r="F46" s="9">
        <f t="shared" si="26"/>
        <v>404380.83</v>
      </c>
      <c r="G46" s="9">
        <f t="shared" si="3"/>
        <v>-155183.33000000002</v>
      </c>
      <c r="H46" s="9">
        <f t="shared" si="25"/>
        <v>-27.732893043042637</v>
      </c>
      <c r="I46" s="36" t="s">
        <v>91</v>
      </c>
      <c r="J46" s="36" t="s">
        <v>57</v>
      </c>
      <c r="K46" s="6"/>
      <c r="L46" s="6"/>
      <c r="M46" s="6"/>
    </row>
    <row r="47" spans="1:13" ht="44.25" customHeight="1" x14ac:dyDescent="0.2">
      <c r="A47" s="34"/>
      <c r="B47" s="22" t="s">
        <v>1</v>
      </c>
      <c r="C47" s="35"/>
      <c r="D47" s="9">
        <v>559564.16</v>
      </c>
      <c r="E47" s="9">
        <v>559564.16</v>
      </c>
      <c r="F47" s="9">
        <v>404380.83</v>
      </c>
      <c r="G47" s="9">
        <f t="shared" si="3"/>
        <v>-155183.33000000002</v>
      </c>
      <c r="H47" s="9">
        <f t="shared" si="25"/>
        <v>-27.732893043042637</v>
      </c>
      <c r="I47" s="36"/>
      <c r="J47" s="36"/>
      <c r="K47" s="6"/>
      <c r="L47" s="6"/>
      <c r="M47" s="6"/>
    </row>
    <row r="48" spans="1:13" ht="24" customHeight="1" x14ac:dyDescent="0.2">
      <c r="A48" s="34" t="s">
        <v>40</v>
      </c>
      <c r="B48" s="22" t="s">
        <v>7</v>
      </c>
      <c r="C48" s="35" t="s">
        <v>10</v>
      </c>
      <c r="D48" s="9">
        <f>D49</f>
        <v>537559.62</v>
      </c>
      <c r="E48" s="9">
        <f t="shared" ref="E48:F48" si="27">E49</f>
        <v>537559.62</v>
      </c>
      <c r="F48" s="9">
        <f t="shared" si="27"/>
        <v>533074.84</v>
      </c>
      <c r="G48" s="9">
        <f t="shared" si="3"/>
        <v>-4484.7800000000279</v>
      </c>
      <c r="H48" s="9">
        <f t="shared" ref="H48:H50" si="28">(F48/E48)*100-100</f>
        <v>-0.83428513473539567</v>
      </c>
      <c r="I48" s="35" t="s">
        <v>67</v>
      </c>
      <c r="J48" s="36" t="s">
        <v>92</v>
      </c>
      <c r="K48" s="6"/>
      <c r="L48" s="6"/>
      <c r="M48" s="6"/>
    </row>
    <row r="49" spans="1:13" ht="42.75" customHeight="1" x14ac:dyDescent="0.2">
      <c r="A49" s="34"/>
      <c r="B49" s="22" t="s">
        <v>1</v>
      </c>
      <c r="C49" s="35"/>
      <c r="D49" s="9">
        <v>537559.62</v>
      </c>
      <c r="E49" s="9">
        <v>537559.62</v>
      </c>
      <c r="F49" s="9">
        <v>533074.84</v>
      </c>
      <c r="G49" s="9">
        <f t="shared" si="3"/>
        <v>-4484.7800000000279</v>
      </c>
      <c r="H49" s="9">
        <f t="shared" si="28"/>
        <v>-0.83428513473539567</v>
      </c>
      <c r="I49" s="35"/>
      <c r="J49" s="36"/>
      <c r="K49" s="6"/>
      <c r="L49" s="6"/>
      <c r="M49" s="6"/>
    </row>
    <row r="50" spans="1:13" ht="24" customHeight="1" x14ac:dyDescent="0.2">
      <c r="A50" s="34" t="s">
        <v>41</v>
      </c>
      <c r="B50" s="22" t="s">
        <v>7</v>
      </c>
      <c r="C50" s="35" t="s">
        <v>10</v>
      </c>
      <c r="D50" s="9">
        <f>D51</f>
        <v>537559.61</v>
      </c>
      <c r="E50" s="9">
        <f t="shared" ref="E50:F50" si="29">E51</f>
        <v>537559.61</v>
      </c>
      <c r="F50" s="9">
        <f t="shared" si="29"/>
        <v>533074.81000000006</v>
      </c>
      <c r="G50" s="9">
        <f t="shared" si="3"/>
        <v>-4484.7999999999302</v>
      </c>
      <c r="H50" s="9">
        <f t="shared" si="28"/>
        <v>-0.83428887077285196</v>
      </c>
      <c r="I50" s="35" t="s">
        <v>67</v>
      </c>
      <c r="J50" s="36" t="s">
        <v>92</v>
      </c>
      <c r="K50" s="6"/>
      <c r="L50" s="6"/>
      <c r="M50" s="6"/>
    </row>
    <row r="51" spans="1:13" ht="41.25" customHeight="1" x14ac:dyDescent="0.2">
      <c r="A51" s="34"/>
      <c r="B51" s="22" t="s">
        <v>1</v>
      </c>
      <c r="C51" s="35"/>
      <c r="D51" s="9">
        <v>537559.61</v>
      </c>
      <c r="E51" s="9">
        <v>537559.61</v>
      </c>
      <c r="F51" s="9">
        <v>533074.81000000006</v>
      </c>
      <c r="G51" s="9">
        <f t="shared" ref="G51:G59" si="30">F51-E51</f>
        <v>-4484.7999999999302</v>
      </c>
      <c r="H51" s="9">
        <f t="shared" ref="H51:H54" si="31">(F51/E51)*100-100</f>
        <v>-0.83428887077285196</v>
      </c>
      <c r="I51" s="35"/>
      <c r="J51" s="36"/>
      <c r="K51" s="6"/>
      <c r="L51" s="6"/>
      <c r="M51" s="6"/>
    </row>
    <row r="52" spans="1:13" ht="37.5" customHeight="1" x14ac:dyDescent="0.2">
      <c r="A52" s="34" t="s">
        <v>42</v>
      </c>
      <c r="B52" s="22" t="s">
        <v>7</v>
      </c>
      <c r="C52" s="35" t="s">
        <v>10</v>
      </c>
      <c r="D52" s="9">
        <f>D53</f>
        <v>537559.62</v>
      </c>
      <c r="E52" s="9">
        <f t="shared" ref="E52:F52" si="32">E53</f>
        <v>537559.62</v>
      </c>
      <c r="F52" s="9">
        <f t="shared" si="32"/>
        <v>533074.82999999996</v>
      </c>
      <c r="G52" s="9">
        <f t="shared" si="30"/>
        <v>-4484.7900000000373</v>
      </c>
      <c r="H52" s="9">
        <f t="shared" si="31"/>
        <v>-0.8342869949941587</v>
      </c>
      <c r="I52" s="35" t="s">
        <v>67</v>
      </c>
      <c r="J52" s="36" t="s">
        <v>92</v>
      </c>
      <c r="K52" s="6"/>
      <c r="L52" s="6"/>
      <c r="M52" s="6"/>
    </row>
    <row r="53" spans="1:13" ht="30.75" customHeight="1" x14ac:dyDescent="0.2">
      <c r="A53" s="34"/>
      <c r="B53" s="22" t="s">
        <v>1</v>
      </c>
      <c r="C53" s="35"/>
      <c r="D53" s="9">
        <v>537559.62</v>
      </c>
      <c r="E53" s="9">
        <v>537559.62</v>
      </c>
      <c r="F53" s="9">
        <v>533074.82999999996</v>
      </c>
      <c r="G53" s="9">
        <f t="shared" si="30"/>
        <v>-4484.7900000000373</v>
      </c>
      <c r="H53" s="9">
        <f t="shared" si="31"/>
        <v>-0.8342869949941587</v>
      </c>
      <c r="I53" s="35"/>
      <c r="J53" s="36"/>
      <c r="K53" s="6"/>
      <c r="L53" s="6"/>
      <c r="M53" s="6"/>
    </row>
    <row r="54" spans="1:13" ht="30.75" customHeight="1" x14ac:dyDescent="0.2">
      <c r="A54" s="34" t="s">
        <v>43</v>
      </c>
      <c r="B54" s="22" t="s">
        <v>7</v>
      </c>
      <c r="C54" s="35" t="s">
        <v>21</v>
      </c>
      <c r="D54" s="9">
        <f>D55</f>
        <v>10000000</v>
      </c>
      <c r="E54" s="9">
        <f t="shared" ref="E54:F54" si="33">E55</f>
        <v>10000000</v>
      </c>
      <c r="F54" s="9">
        <f t="shared" si="33"/>
        <v>9873109.0999999996</v>
      </c>
      <c r="G54" s="9">
        <f t="shared" si="30"/>
        <v>-126890.90000000037</v>
      </c>
      <c r="H54" s="9">
        <f t="shared" si="31"/>
        <v>-1.2689090000000078</v>
      </c>
      <c r="I54" s="35" t="s">
        <v>67</v>
      </c>
      <c r="J54" s="36" t="s">
        <v>58</v>
      </c>
      <c r="K54" s="6"/>
      <c r="L54" s="6"/>
      <c r="M54" s="6"/>
    </row>
    <row r="55" spans="1:13" ht="50.25" customHeight="1" x14ac:dyDescent="0.2">
      <c r="A55" s="34"/>
      <c r="B55" s="22" t="s">
        <v>1</v>
      </c>
      <c r="C55" s="35"/>
      <c r="D55" s="9">
        <v>10000000</v>
      </c>
      <c r="E55" s="9">
        <v>10000000</v>
      </c>
      <c r="F55" s="9">
        <v>9873109.0999999996</v>
      </c>
      <c r="G55" s="9">
        <f t="shared" si="30"/>
        <v>-126890.90000000037</v>
      </c>
      <c r="H55" s="9">
        <f t="shared" ref="H55" si="34">(F55/E55)*100-100</f>
        <v>-1.2689090000000078</v>
      </c>
      <c r="I55" s="35"/>
      <c r="J55" s="36"/>
      <c r="K55" s="6"/>
      <c r="L55" s="6"/>
      <c r="M55" s="6"/>
    </row>
    <row r="56" spans="1:13" ht="19.5" customHeight="1" x14ac:dyDescent="0.2">
      <c r="A56" s="34" t="s">
        <v>13</v>
      </c>
      <c r="B56" s="22" t="s">
        <v>3</v>
      </c>
      <c r="C56" s="37" t="s">
        <v>67</v>
      </c>
      <c r="D56" s="9">
        <f>D57+D58+D59</f>
        <v>920669551.89999998</v>
      </c>
      <c r="E56" s="9">
        <f>E57+E58+E59</f>
        <v>545940822.38999999</v>
      </c>
      <c r="F56" s="9">
        <f>F57+F58+F59</f>
        <v>421598343.65999997</v>
      </c>
      <c r="G56" s="9">
        <f t="shared" si="30"/>
        <v>-124342478.73000002</v>
      </c>
      <c r="H56" s="11">
        <f>(F56/E56)*100-100</f>
        <v>-22.775816284566886</v>
      </c>
      <c r="I56" s="21" t="s">
        <v>2</v>
      </c>
      <c r="J56" s="21" t="s">
        <v>2</v>
      </c>
      <c r="K56" s="6"/>
      <c r="L56" s="6"/>
      <c r="M56" s="6"/>
    </row>
    <row r="57" spans="1:13" ht="48.75" customHeight="1" x14ac:dyDescent="0.2">
      <c r="A57" s="34"/>
      <c r="B57" s="22" t="s">
        <v>12</v>
      </c>
      <c r="C57" s="38"/>
      <c r="D57" s="9">
        <f>D23</f>
        <v>34463300</v>
      </c>
      <c r="E57" s="9">
        <f t="shared" ref="E57:F57" si="35">E23</f>
        <v>34463300</v>
      </c>
      <c r="F57" s="9">
        <f t="shared" si="35"/>
        <v>34463300</v>
      </c>
      <c r="G57" s="9">
        <f t="shared" si="30"/>
        <v>0</v>
      </c>
      <c r="H57" s="11">
        <f t="shared" ref="H57:H59" si="36">(F57/E57)*100-100</f>
        <v>0</v>
      </c>
      <c r="I57" s="21" t="s">
        <v>2</v>
      </c>
      <c r="J57" s="21" t="s">
        <v>2</v>
      </c>
      <c r="K57" s="6"/>
      <c r="L57" s="6"/>
      <c r="M57" s="6"/>
    </row>
    <row r="58" spans="1:13" ht="49.5" customHeight="1" x14ac:dyDescent="0.2">
      <c r="A58" s="34"/>
      <c r="B58" s="22" t="s">
        <v>6</v>
      </c>
      <c r="C58" s="38"/>
      <c r="D58" s="9">
        <f>D24+D9</f>
        <v>623899913.53999996</v>
      </c>
      <c r="E58" s="9">
        <f t="shared" ref="E58:F58" si="37">E24+E9</f>
        <v>195309823.97999999</v>
      </c>
      <c r="F58" s="9">
        <f t="shared" si="37"/>
        <v>195309813.53999999</v>
      </c>
      <c r="G58" s="9">
        <f t="shared" si="30"/>
        <v>-10.439999997615814</v>
      </c>
      <c r="H58" s="11">
        <f t="shared" si="36"/>
        <v>-5.3453532444791563E-6</v>
      </c>
      <c r="I58" s="21" t="s">
        <v>2</v>
      </c>
      <c r="J58" s="21" t="s">
        <v>2</v>
      </c>
      <c r="K58" s="6"/>
      <c r="L58" s="6"/>
      <c r="M58" s="6"/>
    </row>
    <row r="59" spans="1:13" ht="33" customHeight="1" x14ac:dyDescent="0.2">
      <c r="A59" s="34"/>
      <c r="B59" s="22" t="s">
        <v>1</v>
      </c>
      <c r="C59" s="49"/>
      <c r="D59" s="9">
        <f>D45+D25+D10</f>
        <v>262306338.36000001</v>
      </c>
      <c r="E59" s="9">
        <f>E10+E25+E45</f>
        <v>316167698.40999997</v>
      </c>
      <c r="F59" s="9">
        <f>F10+F25+F45</f>
        <v>191825230.11999997</v>
      </c>
      <c r="G59" s="9">
        <f t="shared" si="30"/>
        <v>-124342468.28999999</v>
      </c>
      <c r="H59" s="11">
        <f t="shared" si="36"/>
        <v>-39.328011341865533</v>
      </c>
      <c r="I59" s="21" t="s">
        <v>2</v>
      </c>
      <c r="J59" s="21" t="s">
        <v>2</v>
      </c>
      <c r="K59" s="6"/>
      <c r="L59" s="6"/>
      <c r="M59" s="6"/>
    </row>
    <row r="60" spans="1:13" ht="16.5" customHeight="1" x14ac:dyDescent="0.2">
      <c r="A60" s="34" t="s">
        <v>78</v>
      </c>
      <c r="B60" s="34"/>
      <c r="C60" s="34"/>
      <c r="D60" s="34"/>
      <c r="E60" s="34"/>
      <c r="F60" s="34"/>
      <c r="G60" s="34"/>
      <c r="H60" s="34"/>
      <c r="I60" s="34"/>
      <c r="J60" s="34"/>
      <c r="K60" s="6"/>
      <c r="L60" s="6"/>
      <c r="M60" s="6"/>
    </row>
    <row r="61" spans="1:13" ht="21.75" customHeight="1" x14ac:dyDescent="0.2">
      <c r="A61" s="41" t="s">
        <v>76</v>
      </c>
      <c r="B61" s="22" t="s">
        <v>7</v>
      </c>
      <c r="C61" s="35" t="s">
        <v>21</v>
      </c>
      <c r="D61" s="9">
        <f>D62</f>
        <v>100003238.64</v>
      </c>
      <c r="E61" s="9">
        <f t="shared" ref="E61:F61" si="38">E62</f>
        <v>82037284.569999993</v>
      </c>
      <c r="F61" s="9">
        <f t="shared" si="38"/>
        <v>77758550.120000005</v>
      </c>
      <c r="G61" s="9">
        <f>F61-E61</f>
        <v>-4278734.4499999881</v>
      </c>
      <c r="H61" s="11">
        <f>(F61/E61)*100-100</f>
        <v>-5.2155973621348579</v>
      </c>
      <c r="I61" s="36" t="s">
        <v>93</v>
      </c>
      <c r="J61" s="36" t="s">
        <v>61</v>
      </c>
      <c r="K61" s="6"/>
      <c r="L61" s="6"/>
      <c r="M61" s="6"/>
    </row>
    <row r="62" spans="1:13" ht="33.75" customHeight="1" x14ac:dyDescent="0.2">
      <c r="A62" s="41"/>
      <c r="B62" s="22" t="s">
        <v>1</v>
      </c>
      <c r="C62" s="35"/>
      <c r="D62" s="9">
        <v>100003238.64</v>
      </c>
      <c r="E62" s="9">
        <v>82037284.569999993</v>
      </c>
      <c r="F62" s="9">
        <v>77758550.120000005</v>
      </c>
      <c r="G62" s="9">
        <f t="shared" ref="G62:G81" si="39">F62-E62</f>
        <v>-4278734.4499999881</v>
      </c>
      <c r="H62" s="11">
        <f t="shared" ref="H62:H64" si="40">(F62/E62)*100-100</f>
        <v>-5.2155973621348579</v>
      </c>
      <c r="I62" s="36"/>
      <c r="J62" s="36"/>
      <c r="K62" s="6"/>
      <c r="L62" s="6"/>
      <c r="M62" s="6"/>
    </row>
    <row r="63" spans="1:13" ht="18" customHeight="1" x14ac:dyDescent="0.2">
      <c r="A63" s="41" t="s">
        <v>30</v>
      </c>
      <c r="B63" s="22" t="s">
        <v>7</v>
      </c>
      <c r="C63" s="35" t="s">
        <v>21</v>
      </c>
      <c r="D63" s="9">
        <f>D65+D64</f>
        <v>20964376.940000001</v>
      </c>
      <c r="E63" s="9">
        <f t="shared" ref="E63:F63" si="41">E65+E64</f>
        <v>21904270.25</v>
      </c>
      <c r="F63" s="9">
        <f t="shared" si="41"/>
        <v>21322234.039999999</v>
      </c>
      <c r="G63" s="9">
        <f t="shared" si="39"/>
        <v>-582036.21000000089</v>
      </c>
      <c r="H63" s="11">
        <f t="shared" si="40"/>
        <v>-2.6571814689877726</v>
      </c>
      <c r="I63" s="35" t="s">
        <v>67</v>
      </c>
      <c r="J63" s="35" t="s">
        <v>67</v>
      </c>
      <c r="K63" s="6"/>
      <c r="L63" s="6"/>
      <c r="M63" s="6"/>
    </row>
    <row r="64" spans="1:13" ht="47.25" customHeight="1" x14ac:dyDescent="0.2">
      <c r="A64" s="41"/>
      <c r="B64" s="22" t="s">
        <v>6</v>
      </c>
      <c r="C64" s="35"/>
      <c r="D64" s="9">
        <f>D67+D70+D73</f>
        <v>9624400</v>
      </c>
      <c r="E64" s="9">
        <f t="shared" ref="E64:F64" si="42">E67+E70+E73</f>
        <v>9624400</v>
      </c>
      <c r="F64" s="9">
        <f t="shared" si="42"/>
        <v>9598641.8999999985</v>
      </c>
      <c r="G64" s="9">
        <f t="shared" si="39"/>
        <v>-25758.10000000149</v>
      </c>
      <c r="H64" s="11">
        <f t="shared" si="40"/>
        <v>-0.26763330701136567</v>
      </c>
      <c r="I64" s="35"/>
      <c r="J64" s="35"/>
      <c r="K64" s="6"/>
      <c r="L64" s="6"/>
      <c r="M64" s="6"/>
    </row>
    <row r="65" spans="1:13" ht="34.5" customHeight="1" x14ac:dyDescent="0.2">
      <c r="A65" s="41"/>
      <c r="B65" s="22" t="s">
        <v>1</v>
      </c>
      <c r="C65" s="35"/>
      <c r="D65" s="9">
        <f>D68+D71+D74+D76+D78</f>
        <v>11339976.940000001</v>
      </c>
      <c r="E65" s="9">
        <f>E68+E71+E74+E76+E78</f>
        <v>12279870.25</v>
      </c>
      <c r="F65" s="9">
        <f>F68+F71+F74+F76+F78</f>
        <v>11723592.140000001</v>
      </c>
      <c r="G65" s="9">
        <f t="shared" si="39"/>
        <v>-556278.1099999994</v>
      </c>
      <c r="H65" s="11">
        <f>(F65/E65)*100-100</f>
        <v>-4.5299998996324859</v>
      </c>
      <c r="I65" s="35"/>
      <c r="J65" s="35"/>
      <c r="K65" s="6"/>
      <c r="L65" s="6"/>
      <c r="M65" s="6"/>
    </row>
    <row r="66" spans="1:13" ht="18" customHeight="1" x14ac:dyDescent="0.2">
      <c r="A66" s="46" t="s">
        <v>44</v>
      </c>
      <c r="B66" s="22" t="s">
        <v>7</v>
      </c>
      <c r="C66" s="37" t="s">
        <v>21</v>
      </c>
      <c r="D66" s="9">
        <f>D67+D68</f>
        <v>5008507.18</v>
      </c>
      <c r="E66" s="9">
        <f t="shared" ref="E66:F66" si="43">E67+E68</f>
        <v>5948400.4900000002</v>
      </c>
      <c r="F66" s="9">
        <f t="shared" si="43"/>
        <v>5425518.0600000005</v>
      </c>
      <c r="G66" s="9">
        <f t="shared" si="39"/>
        <v>-522882.4299999997</v>
      </c>
      <c r="H66" s="11">
        <f t="shared" ref="H66:H69" si="44">(F66/E66)*100-100</f>
        <v>-8.790303055065479</v>
      </c>
      <c r="I66" s="39" t="s">
        <v>93</v>
      </c>
      <c r="J66" s="39" t="s">
        <v>62</v>
      </c>
      <c r="K66" s="6"/>
      <c r="L66" s="6"/>
      <c r="M66" s="6"/>
    </row>
    <row r="67" spans="1:13" ht="45.75" customHeight="1" x14ac:dyDescent="0.2">
      <c r="A67" s="47"/>
      <c r="B67" s="22" t="s">
        <v>6</v>
      </c>
      <c r="C67" s="38"/>
      <c r="D67" s="9">
        <v>2830500</v>
      </c>
      <c r="E67" s="9">
        <v>2830500</v>
      </c>
      <c r="F67" s="9">
        <v>2830500</v>
      </c>
      <c r="G67" s="9">
        <f t="shared" si="39"/>
        <v>0</v>
      </c>
      <c r="H67" s="11">
        <f t="shared" si="44"/>
        <v>0</v>
      </c>
      <c r="I67" s="40"/>
      <c r="J67" s="40"/>
      <c r="K67" s="6"/>
      <c r="L67" s="6"/>
      <c r="M67" s="6"/>
    </row>
    <row r="68" spans="1:13" ht="30" customHeight="1" x14ac:dyDescent="0.2">
      <c r="A68" s="47"/>
      <c r="B68" s="22" t="s">
        <v>1</v>
      </c>
      <c r="C68" s="38"/>
      <c r="D68" s="9">
        <v>2178007.1800000002</v>
      </c>
      <c r="E68" s="9">
        <v>3117900.49</v>
      </c>
      <c r="F68" s="9">
        <v>2595018.06</v>
      </c>
      <c r="G68" s="9">
        <f t="shared" si="39"/>
        <v>-522882.43000000017</v>
      </c>
      <c r="H68" s="11">
        <f t="shared" si="44"/>
        <v>-16.770337336840413</v>
      </c>
      <c r="I68" s="40"/>
      <c r="J68" s="40"/>
      <c r="K68" s="6"/>
      <c r="L68" s="6"/>
      <c r="M68" s="6"/>
    </row>
    <row r="69" spans="1:13" ht="18" customHeight="1" x14ac:dyDescent="0.2">
      <c r="A69" s="46" t="s">
        <v>45</v>
      </c>
      <c r="B69" s="22" t="s">
        <v>7</v>
      </c>
      <c r="C69" s="37" t="s">
        <v>21</v>
      </c>
      <c r="D69" s="9">
        <f>D71+D70</f>
        <v>2710000</v>
      </c>
      <c r="E69" s="9">
        <f t="shared" ref="E69:F69" si="45">E71+E70</f>
        <v>2710000</v>
      </c>
      <c r="F69" s="9">
        <f t="shared" si="45"/>
        <v>2703912.52</v>
      </c>
      <c r="G69" s="9">
        <f t="shared" si="39"/>
        <v>-6087.4799999999814</v>
      </c>
      <c r="H69" s="11">
        <f t="shared" si="44"/>
        <v>-0.22463025830258232</v>
      </c>
      <c r="I69" s="37" t="s">
        <v>67</v>
      </c>
      <c r="J69" s="39" t="s">
        <v>63</v>
      </c>
      <c r="K69" s="6"/>
      <c r="L69" s="6"/>
      <c r="M69" s="6"/>
    </row>
    <row r="70" spans="1:13" ht="48.75" customHeight="1" x14ac:dyDescent="0.2">
      <c r="A70" s="47"/>
      <c r="B70" s="22" t="s">
        <v>6</v>
      </c>
      <c r="C70" s="38"/>
      <c r="D70" s="9">
        <v>1897000</v>
      </c>
      <c r="E70" s="9">
        <v>1897000</v>
      </c>
      <c r="F70" s="9">
        <v>1892738.76</v>
      </c>
      <c r="G70" s="9">
        <f t="shared" si="39"/>
        <v>-4261.2399999999907</v>
      </c>
      <c r="H70" s="11">
        <f t="shared" ref="H70" si="46">(F70/E70)*100-100</f>
        <v>-0.22463046916183771</v>
      </c>
      <c r="I70" s="38"/>
      <c r="J70" s="40"/>
      <c r="K70" s="6"/>
      <c r="L70" s="6"/>
      <c r="M70" s="6"/>
    </row>
    <row r="71" spans="1:13" ht="32.25" customHeight="1" x14ac:dyDescent="0.2">
      <c r="A71" s="47"/>
      <c r="B71" s="22" t="s">
        <v>1</v>
      </c>
      <c r="C71" s="38"/>
      <c r="D71" s="9">
        <v>813000</v>
      </c>
      <c r="E71" s="9">
        <v>813000</v>
      </c>
      <c r="F71" s="9">
        <v>811173.76</v>
      </c>
      <c r="G71" s="9">
        <f t="shared" si="39"/>
        <v>-1826.2399999999907</v>
      </c>
      <c r="H71" s="11">
        <f>(F71/E71)*100-100</f>
        <v>-0.22462976629765308</v>
      </c>
      <c r="I71" s="38"/>
      <c r="J71" s="40"/>
      <c r="K71" s="6"/>
      <c r="L71" s="6"/>
      <c r="M71" s="6"/>
    </row>
    <row r="72" spans="1:13" ht="16.5" customHeight="1" x14ac:dyDescent="0.2">
      <c r="A72" s="46" t="s">
        <v>46</v>
      </c>
      <c r="B72" s="22" t="s">
        <v>7</v>
      </c>
      <c r="C72" s="37" t="s">
        <v>21</v>
      </c>
      <c r="D72" s="9">
        <f>D73+D74</f>
        <v>6995571.4299999997</v>
      </c>
      <c r="E72" s="9">
        <f t="shared" ref="E72:F72" si="47">E73+E74</f>
        <v>6995571.4299999997</v>
      </c>
      <c r="F72" s="9">
        <f t="shared" si="47"/>
        <v>6964861.6299999999</v>
      </c>
      <c r="G72" s="9">
        <f t="shared" si="39"/>
        <v>-30709.799999999814</v>
      </c>
      <c r="H72" s="11">
        <f t="shared" ref="H72:H73" si="48">(F72/E72)*100-100</f>
        <v>-0.43898915631542934</v>
      </c>
      <c r="I72" s="37" t="s">
        <v>67</v>
      </c>
      <c r="J72" s="39" t="s">
        <v>64</v>
      </c>
      <c r="K72" s="6"/>
      <c r="L72" s="6"/>
      <c r="M72" s="6"/>
    </row>
    <row r="73" spans="1:13" ht="47.25" customHeight="1" x14ac:dyDescent="0.2">
      <c r="A73" s="47"/>
      <c r="B73" s="22" t="s">
        <v>6</v>
      </c>
      <c r="C73" s="38"/>
      <c r="D73" s="9">
        <v>4896900</v>
      </c>
      <c r="E73" s="9">
        <v>4896900</v>
      </c>
      <c r="F73" s="9">
        <v>4875403.1399999997</v>
      </c>
      <c r="G73" s="9">
        <f t="shared" si="39"/>
        <v>-21496.860000000335</v>
      </c>
      <c r="H73" s="11">
        <f t="shared" si="48"/>
        <v>-0.43898915640508562</v>
      </c>
      <c r="I73" s="38"/>
      <c r="J73" s="40"/>
      <c r="K73" s="6"/>
      <c r="L73" s="6"/>
      <c r="M73" s="6"/>
    </row>
    <row r="74" spans="1:13" ht="31.5" customHeight="1" x14ac:dyDescent="0.2">
      <c r="A74" s="47"/>
      <c r="B74" s="22" t="s">
        <v>1</v>
      </c>
      <c r="C74" s="38"/>
      <c r="D74" s="9">
        <v>2098671.4300000002</v>
      </c>
      <c r="E74" s="9">
        <v>2098671.4300000002</v>
      </c>
      <c r="F74" s="9">
        <v>2089458.49</v>
      </c>
      <c r="G74" s="9">
        <f t="shared" si="39"/>
        <v>-9212.940000000177</v>
      </c>
      <c r="H74" s="11">
        <f>(F74/E74)*100-100</f>
        <v>-0.43898915610625977</v>
      </c>
      <c r="I74" s="38"/>
      <c r="J74" s="40"/>
      <c r="K74" s="6"/>
      <c r="L74" s="6"/>
      <c r="M74" s="6"/>
    </row>
    <row r="75" spans="1:13" ht="18" customHeight="1" x14ac:dyDescent="0.2">
      <c r="A75" s="46" t="s">
        <v>47</v>
      </c>
      <c r="B75" s="22" t="s">
        <v>7</v>
      </c>
      <c r="C75" s="37" t="s">
        <v>21</v>
      </c>
      <c r="D75" s="9">
        <f>D76</f>
        <v>1250658.33</v>
      </c>
      <c r="E75" s="9">
        <f t="shared" ref="E75:F75" si="49">E76</f>
        <v>1250658.33</v>
      </c>
      <c r="F75" s="9">
        <f t="shared" si="49"/>
        <v>1228375.1499999999</v>
      </c>
      <c r="G75" s="9">
        <f t="shared" si="39"/>
        <v>-22283.180000000168</v>
      </c>
      <c r="H75" s="11">
        <f>(F75/E75)*100-100</f>
        <v>-1.7817160343065268</v>
      </c>
      <c r="I75" s="37" t="s">
        <v>67</v>
      </c>
      <c r="J75" s="39" t="s">
        <v>65</v>
      </c>
      <c r="K75" s="6"/>
      <c r="L75" s="6"/>
      <c r="M75" s="6"/>
    </row>
    <row r="76" spans="1:13" ht="81.75" customHeight="1" x14ac:dyDescent="0.2">
      <c r="A76" s="47"/>
      <c r="B76" s="22" t="s">
        <v>1</v>
      </c>
      <c r="C76" s="38"/>
      <c r="D76" s="9">
        <v>1250658.33</v>
      </c>
      <c r="E76" s="9">
        <v>1250658.33</v>
      </c>
      <c r="F76" s="9">
        <v>1228375.1499999999</v>
      </c>
      <c r="G76" s="9">
        <f t="shared" si="39"/>
        <v>-22283.180000000168</v>
      </c>
      <c r="H76" s="11">
        <f t="shared" ref="H76:H77" si="50">(F76/E76)*100-100</f>
        <v>-1.7817160343065268</v>
      </c>
      <c r="I76" s="38"/>
      <c r="J76" s="40"/>
      <c r="K76" s="6"/>
      <c r="L76" s="6"/>
      <c r="M76" s="6"/>
    </row>
    <row r="77" spans="1:13" ht="18" customHeight="1" x14ac:dyDescent="0.2">
      <c r="A77" s="42" t="s">
        <v>48</v>
      </c>
      <c r="B77" s="22" t="s">
        <v>7</v>
      </c>
      <c r="C77" s="37" t="s">
        <v>21</v>
      </c>
      <c r="D77" s="9">
        <f>D78</f>
        <v>4999640</v>
      </c>
      <c r="E77" s="9">
        <f t="shared" ref="E77:F77" si="51">E78</f>
        <v>4999640</v>
      </c>
      <c r="F77" s="9">
        <f t="shared" si="51"/>
        <v>4999566.68</v>
      </c>
      <c r="G77" s="9">
        <f t="shared" si="39"/>
        <v>-73.320000000298023</v>
      </c>
      <c r="H77" s="11">
        <f t="shared" si="50"/>
        <v>-1.4665055884108824E-3</v>
      </c>
      <c r="I77" s="37" t="s">
        <v>67</v>
      </c>
      <c r="J77" s="39" t="s">
        <v>66</v>
      </c>
      <c r="K77" s="6"/>
      <c r="L77" s="6"/>
      <c r="M77" s="6"/>
    </row>
    <row r="78" spans="1:13" ht="76.5" customHeight="1" x14ac:dyDescent="0.2">
      <c r="A78" s="43"/>
      <c r="B78" s="22" t="s">
        <v>1</v>
      </c>
      <c r="C78" s="38"/>
      <c r="D78" s="9">
        <v>4999640</v>
      </c>
      <c r="E78" s="9">
        <v>4999640</v>
      </c>
      <c r="F78" s="9">
        <v>4999566.68</v>
      </c>
      <c r="G78" s="9">
        <f t="shared" si="39"/>
        <v>-73.320000000298023</v>
      </c>
      <c r="H78" s="11">
        <f>(F78/E78)*100-100</f>
        <v>-1.4665055884108824E-3</v>
      </c>
      <c r="I78" s="38"/>
      <c r="J78" s="40"/>
      <c r="K78" s="6"/>
      <c r="L78" s="6"/>
      <c r="M78" s="6"/>
    </row>
    <row r="79" spans="1:13" ht="18.75" customHeight="1" x14ac:dyDescent="0.2">
      <c r="A79" s="42" t="s">
        <v>17</v>
      </c>
      <c r="B79" s="22" t="s">
        <v>7</v>
      </c>
      <c r="C79" s="37" t="s">
        <v>21</v>
      </c>
      <c r="D79" s="9">
        <f>D80+D81</f>
        <v>120967615.58</v>
      </c>
      <c r="E79" s="9">
        <f t="shared" ref="E79:F79" si="52">E80+E81</f>
        <v>103941554.81999999</v>
      </c>
      <c r="F79" s="9">
        <f t="shared" si="52"/>
        <v>99080784.159999996</v>
      </c>
      <c r="G79" s="9">
        <f t="shared" si="39"/>
        <v>-4860770.6599999964</v>
      </c>
      <c r="H79" s="11">
        <f>(F79/E79)*100-100</f>
        <v>-4.6764459781437751</v>
      </c>
      <c r="I79" s="8" t="s">
        <v>2</v>
      </c>
      <c r="J79" s="8" t="s">
        <v>2</v>
      </c>
      <c r="K79" s="6"/>
      <c r="L79" s="6"/>
      <c r="M79" s="6"/>
    </row>
    <row r="80" spans="1:13" ht="48" customHeight="1" x14ac:dyDescent="0.2">
      <c r="A80" s="43"/>
      <c r="B80" s="22" t="s">
        <v>6</v>
      </c>
      <c r="C80" s="38"/>
      <c r="D80" s="9">
        <f>D64</f>
        <v>9624400</v>
      </c>
      <c r="E80" s="9">
        <f>E64</f>
        <v>9624400</v>
      </c>
      <c r="F80" s="9">
        <f>F64</f>
        <v>9598641.8999999985</v>
      </c>
      <c r="G80" s="9">
        <f t="shared" si="39"/>
        <v>-25758.10000000149</v>
      </c>
      <c r="H80" s="11">
        <f t="shared" ref="H80" si="53">(F80/E80)*100-100</f>
        <v>-0.26763330701136567</v>
      </c>
      <c r="I80" s="8" t="s">
        <v>2</v>
      </c>
      <c r="J80" s="8" t="s">
        <v>2</v>
      </c>
      <c r="K80" s="6"/>
      <c r="L80" s="6"/>
      <c r="M80" s="6"/>
    </row>
    <row r="81" spans="1:13" ht="33.75" customHeight="1" x14ac:dyDescent="0.2">
      <c r="A81" s="43"/>
      <c r="B81" s="23" t="s">
        <v>1</v>
      </c>
      <c r="C81" s="38"/>
      <c r="D81" s="12">
        <f>D65+D62</f>
        <v>111343215.58</v>
      </c>
      <c r="E81" s="12">
        <f>E65+E62</f>
        <v>94317154.819999993</v>
      </c>
      <c r="F81" s="12">
        <f>F65+F62</f>
        <v>89482142.260000005</v>
      </c>
      <c r="G81" s="9">
        <f t="shared" si="39"/>
        <v>-4835012.5599999875</v>
      </c>
      <c r="H81" s="13">
        <f>(F81/E81)*100-100</f>
        <v>-5.1263341957540831</v>
      </c>
      <c r="I81" s="14" t="s">
        <v>2</v>
      </c>
      <c r="J81" s="14" t="s">
        <v>2</v>
      </c>
      <c r="K81" s="6"/>
      <c r="L81" s="6"/>
      <c r="M81" s="6"/>
    </row>
    <row r="82" spans="1:13" ht="18" customHeight="1" x14ac:dyDescent="0.2">
      <c r="A82" s="34" t="s">
        <v>79</v>
      </c>
      <c r="B82" s="34"/>
      <c r="C82" s="34"/>
      <c r="D82" s="34"/>
      <c r="E82" s="34"/>
      <c r="F82" s="34"/>
      <c r="G82" s="34"/>
      <c r="H82" s="34"/>
      <c r="I82" s="34"/>
      <c r="J82" s="34"/>
      <c r="K82" s="6"/>
      <c r="L82" s="6"/>
      <c r="M82" s="6"/>
    </row>
    <row r="83" spans="1:13" ht="19.5" customHeight="1" x14ac:dyDescent="0.2">
      <c r="A83" s="34" t="s">
        <v>80</v>
      </c>
      <c r="B83" s="22" t="s">
        <v>3</v>
      </c>
      <c r="C83" s="35" t="s">
        <v>10</v>
      </c>
      <c r="D83" s="9">
        <f>D84</f>
        <v>84030914.730000004</v>
      </c>
      <c r="E83" s="9">
        <f t="shared" ref="E83:F83" si="54">E84</f>
        <v>82885598.189999998</v>
      </c>
      <c r="F83" s="9">
        <f t="shared" si="54"/>
        <v>78637946.269999996</v>
      </c>
      <c r="G83" s="9">
        <f>F83-E83</f>
        <v>-4247651.9200000018</v>
      </c>
      <c r="H83" s="9">
        <f t="shared" ref="H83:H85" si="55">(F83/E83)*100-100</f>
        <v>-5.1247164920774679</v>
      </c>
      <c r="I83" s="37" t="s">
        <v>67</v>
      </c>
      <c r="J83" s="37" t="s">
        <v>67</v>
      </c>
      <c r="K83" s="6"/>
      <c r="L83" s="6"/>
      <c r="M83" s="6"/>
    </row>
    <row r="84" spans="1:13" ht="32.25" customHeight="1" x14ac:dyDescent="0.2">
      <c r="A84" s="34"/>
      <c r="B84" s="22" t="s">
        <v>1</v>
      </c>
      <c r="C84" s="35"/>
      <c r="D84" s="9">
        <f>D86</f>
        <v>84030914.730000004</v>
      </c>
      <c r="E84" s="9">
        <f t="shared" ref="E84:F84" si="56">E86</f>
        <v>82885598.189999998</v>
      </c>
      <c r="F84" s="9">
        <f t="shared" si="56"/>
        <v>78637946.269999996</v>
      </c>
      <c r="G84" s="9">
        <f t="shared" ref="G84:G109" si="57">F84-E84</f>
        <v>-4247651.9200000018</v>
      </c>
      <c r="H84" s="9">
        <f t="shared" si="55"/>
        <v>-5.1247164920774679</v>
      </c>
      <c r="I84" s="38"/>
      <c r="J84" s="38"/>
      <c r="K84" s="6"/>
      <c r="L84" s="6"/>
      <c r="M84" s="6"/>
    </row>
    <row r="85" spans="1:13" ht="19.5" customHeight="1" x14ac:dyDescent="0.2">
      <c r="A85" s="34" t="s">
        <v>31</v>
      </c>
      <c r="B85" s="22" t="s">
        <v>3</v>
      </c>
      <c r="C85" s="35" t="s">
        <v>10</v>
      </c>
      <c r="D85" s="9">
        <f>D86</f>
        <v>84030914.730000004</v>
      </c>
      <c r="E85" s="9">
        <f t="shared" ref="E85:F85" si="58">E86</f>
        <v>82885598.189999998</v>
      </c>
      <c r="F85" s="9">
        <f t="shared" si="58"/>
        <v>78637946.269999996</v>
      </c>
      <c r="G85" s="9">
        <f t="shared" si="57"/>
        <v>-4247651.9200000018</v>
      </c>
      <c r="H85" s="9">
        <f t="shared" si="55"/>
        <v>-5.1247164920774679</v>
      </c>
      <c r="I85" s="39" t="s">
        <v>94</v>
      </c>
      <c r="J85" s="39" t="s">
        <v>83</v>
      </c>
      <c r="K85" s="6"/>
      <c r="L85" s="6"/>
      <c r="M85" s="6"/>
    </row>
    <row r="86" spans="1:13" ht="129.75" customHeight="1" x14ac:dyDescent="0.2">
      <c r="A86" s="34"/>
      <c r="B86" s="22" t="s">
        <v>1</v>
      </c>
      <c r="C86" s="35"/>
      <c r="D86" s="9">
        <v>84030914.730000004</v>
      </c>
      <c r="E86" s="9">
        <v>82885598.189999998</v>
      </c>
      <c r="F86" s="9">
        <v>78637946.269999996</v>
      </c>
      <c r="G86" s="9">
        <f t="shared" si="57"/>
        <v>-4247651.9200000018</v>
      </c>
      <c r="H86" s="9">
        <f t="shared" ref="H86:H89" si="59">(F86/E86)*100-100</f>
        <v>-5.1247164920774679</v>
      </c>
      <c r="I86" s="40"/>
      <c r="J86" s="44"/>
      <c r="K86" s="6"/>
      <c r="L86" s="6"/>
      <c r="M86" s="6"/>
    </row>
    <row r="87" spans="1:13" ht="19.5" customHeight="1" x14ac:dyDescent="0.2">
      <c r="A87" s="34" t="s">
        <v>81</v>
      </c>
      <c r="B87" s="22" t="s">
        <v>3</v>
      </c>
      <c r="C87" s="35" t="s">
        <v>10</v>
      </c>
      <c r="D87" s="9">
        <f>D88</f>
        <v>4683028.33</v>
      </c>
      <c r="E87" s="9">
        <f t="shared" ref="E87:F87" si="60">E88</f>
        <v>4683028.33</v>
      </c>
      <c r="F87" s="9">
        <f t="shared" si="60"/>
        <v>4069818.3</v>
      </c>
      <c r="G87" s="9">
        <f t="shared" si="57"/>
        <v>-613210.03000000026</v>
      </c>
      <c r="H87" s="9">
        <f t="shared" si="59"/>
        <v>-13.094305367996782</v>
      </c>
      <c r="I87" s="37" t="s">
        <v>67</v>
      </c>
      <c r="J87" s="37" t="s">
        <v>67</v>
      </c>
      <c r="K87" s="6"/>
      <c r="L87" s="6"/>
      <c r="M87" s="6"/>
    </row>
    <row r="88" spans="1:13" ht="79.5" customHeight="1" x14ac:dyDescent="0.2">
      <c r="A88" s="34"/>
      <c r="B88" s="22" t="s">
        <v>1</v>
      </c>
      <c r="C88" s="35"/>
      <c r="D88" s="9">
        <f>D90+D92</f>
        <v>4683028.33</v>
      </c>
      <c r="E88" s="9">
        <f>E90+E92</f>
        <v>4683028.33</v>
      </c>
      <c r="F88" s="9">
        <f>F90+F92</f>
        <v>4069818.3</v>
      </c>
      <c r="G88" s="9">
        <f t="shared" si="57"/>
        <v>-613210.03000000026</v>
      </c>
      <c r="H88" s="9">
        <f t="shared" si="59"/>
        <v>-13.094305367996782</v>
      </c>
      <c r="I88" s="38"/>
      <c r="J88" s="38"/>
      <c r="K88" s="6"/>
      <c r="L88" s="6"/>
      <c r="M88" s="6"/>
    </row>
    <row r="89" spans="1:13" ht="19.5" customHeight="1" x14ac:dyDescent="0.2">
      <c r="A89" s="34" t="s">
        <v>32</v>
      </c>
      <c r="B89" s="22" t="s">
        <v>3</v>
      </c>
      <c r="C89" s="35" t="s">
        <v>10</v>
      </c>
      <c r="D89" s="9">
        <f>D90</f>
        <v>1193010</v>
      </c>
      <c r="E89" s="9">
        <f t="shared" ref="E89:F89" si="61">E90</f>
        <v>1193010</v>
      </c>
      <c r="F89" s="9">
        <f t="shared" si="61"/>
        <v>579799.97</v>
      </c>
      <c r="G89" s="9">
        <f t="shared" si="57"/>
        <v>-613210.03</v>
      </c>
      <c r="H89" s="9">
        <f t="shared" si="59"/>
        <v>-51.400242244407011</v>
      </c>
      <c r="I89" s="39" t="s">
        <v>95</v>
      </c>
      <c r="J89" s="39" t="s">
        <v>55</v>
      </c>
      <c r="K89" s="6"/>
      <c r="L89" s="6"/>
      <c r="M89" s="6"/>
    </row>
    <row r="90" spans="1:13" ht="114" customHeight="1" x14ac:dyDescent="0.2">
      <c r="A90" s="34"/>
      <c r="B90" s="22" t="s">
        <v>1</v>
      </c>
      <c r="C90" s="35"/>
      <c r="D90" s="9">
        <v>1193010</v>
      </c>
      <c r="E90" s="9">
        <v>1193010</v>
      </c>
      <c r="F90" s="9">
        <v>579799.97</v>
      </c>
      <c r="G90" s="9">
        <f t="shared" si="57"/>
        <v>-613210.03</v>
      </c>
      <c r="H90" s="9">
        <f t="shared" ref="H90:H95" si="62">(F90/E90)*100-100</f>
        <v>-51.400242244407011</v>
      </c>
      <c r="I90" s="44"/>
      <c r="J90" s="44"/>
      <c r="K90" s="6"/>
      <c r="L90" s="6"/>
      <c r="M90" s="6"/>
    </row>
    <row r="91" spans="1:13" ht="18.75" customHeight="1" x14ac:dyDescent="0.2">
      <c r="A91" s="34" t="s">
        <v>49</v>
      </c>
      <c r="B91" s="22" t="s">
        <v>3</v>
      </c>
      <c r="C91" s="35" t="s">
        <v>10</v>
      </c>
      <c r="D91" s="9">
        <f>D92</f>
        <v>3490018.33</v>
      </c>
      <c r="E91" s="9">
        <f t="shared" ref="E91:F91" si="63">E92</f>
        <v>3490018.33</v>
      </c>
      <c r="F91" s="9">
        <f t="shared" si="63"/>
        <v>3490018.33</v>
      </c>
      <c r="G91" s="9">
        <f t="shared" si="57"/>
        <v>0</v>
      </c>
      <c r="H91" s="9">
        <f t="shared" si="62"/>
        <v>0</v>
      </c>
      <c r="I91" s="37" t="s">
        <v>67</v>
      </c>
      <c r="J91" s="39" t="s">
        <v>68</v>
      </c>
      <c r="K91" s="6"/>
      <c r="L91" s="6"/>
      <c r="M91" s="6"/>
    </row>
    <row r="92" spans="1:13" ht="33.75" customHeight="1" x14ac:dyDescent="0.2">
      <c r="A92" s="34"/>
      <c r="B92" s="22" t="s">
        <v>1</v>
      </c>
      <c r="C92" s="35"/>
      <c r="D92" s="9">
        <v>3490018.33</v>
      </c>
      <c r="E92" s="9">
        <v>3490018.33</v>
      </c>
      <c r="F92" s="9">
        <v>3490018.33</v>
      </c>
      <c r="G92" s="9">
        <f t="shared" si="57"/>
        <v>0</v>
      </c>
      <c r="H92" s="9">
        <f t="shared" si="62"/>
        <v>0</v>
      </c>
      <c r="I92" s="38"/>
      <c r="J92" s="40"/>
      <c r="K92" s="6"/>
      <c r="L92" s="6"/>
      <c r="M92" s="6"/>
    </row>
    <row r="93" spans="1:13" ht="22.5" customHeight="1" x14ac:dyDescent="0.2">
      <c r="A93" s="34" t="s">
        <v>50</v>
      </c>
      <c r="B93" s="22" t="s">
        <v>3</v>
      </c>
      <c r="C93" s="35" t="s">
        <v>10</v>
      </c>
      <c r="D93" s="9">
        <f>D95</f>
        <v>88239262.780000001</v>
      </c>
      <c r="E93" s="9">
        <f>E95</f>
        <v>88239262.780000001</v>
      </c>
      <c r="F93" s="9">
        <f>F95</f>
        <v>8558457.9100000001</v>
      </c>
      <c r="G93" s="9">
        <f t="shared" si="57"/>
        <v>-79680804.870000005</v>
      </c>
      <c r="H93" s="9">
        <f t="shared" si="62"/>
        <v>-90.300850618688727</v>
      </c>
      <c r="I93" s="37" t="s">
        <v>67</v>
      </c>
      <c r="J93" s="37" t="s">
        <v>67</v>
      </c>
      <c r="K93" s="6"/>
      <c r="L93" s="6"/>
      <c r="M93" s="6"/>
    </row>
    <row r="94" spans="1:13" ht="43.5" customHeight="1" x14ac:dyDescent="0.2">
      <c r="A94" s="34"/>
      <c r="B94" s="22" t="s">
        <v>1</v>
      </c>
      <c r="C94" s="35"/>
      <c r="D94" s="9">
        <f>D96</f>
        <v>88239262.780000001</v>
      </c>
      <c r="E94" s="9">
        <f t="shared" ref="E94:F94" si="64">E96</f>
        <v>88239262.780000001</v>
      </c>
      <c r="F94" s="9">
        <f t="shared" si="64"/>
        <v>8558457.9100000001</v>
      </c>
      <c r="G94" s="9">
        <f t="shared" si="57"/>
        <v>-79680804.870000005</v>
      </c>
      <c r="H94" s="9">
        <f t="shared" si="62"/>
        <v>-90.300850618688727</v>
      </c>
      <c r="I94" s="38"/>
      <c r="J94" s="38"/>
      <c r="K94" s="6"/>
      <c r="L94" s="6"/>
      <c r="M94" s="6"/>
    </row>
    <row r="95" spans="1:13" ht="22.5" customHeight="1" x14ac:dyDescent="0.2">
      <c r="A95" s="34" t="s">
        <v>33</v>
      </c>
      <c r="B95" s="22" t="s">
        <v>3</v>
      </c>
      <c r="C95" s="35" t="s">
        <v>10</v>
      </c>
      <c r="D95" s="9">
        <f t="shared" ref="D95" si="65">D96</f>
        <v>88239262.780000001</v>
      </c>
      <c r="E95" s="9">
        <f t="shared" ref="E95:F95" si="66">E96</f>
        <v>88239262.780000001</v>
      </c>
      <c r="F95" s="9">
        <f t="shared" si="66"/>
        <v>8558457.9100000001</v>
      </c>
      <c r="G95" s="9">
        <f t="shared" si="57"/>
        <v>-79680804.870000005</v>
      </c>
      <c r="H95" s="9">
        <f t="shared" si="62"/>
        <v>-90.300850618688727</v>
      </c>
      <c r="I95" s="39" t="s">
        <v>96</v>
      </c>
      <c r="J95" s="39" t="s">
        <v>54</v>
      </c>
      <c r="K95" s="6"/>
      <c r="L95" s="6"/>
      <c r="M95" s="6"/>
    </row>
    <row r="96" spans="1:13" ht="268.5" customHeight="1" x14ac:dyDescent="0.2">
      <c r="A96" s="34"/>
      <c r="B96" s="22" t="s">
        <v>1</v>
      </c>
      <c r="C96" s="35"/>
      <c r="D96" s="9">
        <v>88239262.780000001</v>
      </c>
      <c r="E96" s="9">
        <v>88239262.780000001</v>
      </c>
      <c r="F96" s="9">
        <v>8558457.9100000001</v>
      </c>
      <c r="G96" s="9">
        <f t="shared" si="57"/>
        <v>-79680804.870000005</v>
      </c>
      <c r="H96" s="9">
        <f t="shared" ref="H96" si="67">(F96/E96)*100-100</f>
        <v>-90.300850618688727</v>
      </c>
      <c r="I96" s="44"/>
      <c r="J96" s="44"/>
      <c r="K96" s="6"/>
      <c r="L96" s="6"/>
      <c r="M96" s="6"/>
    </row>
    <row r="97" spans="1:13" ht="19.5" customHeight="1" x14ac:dyDescent="0.2">
      <c r="A97" s="42" t="s">
        <v>16</v>
      </c>
      <c r="B97" s="22" t="s">
        <v>3</v>
      </c>
      <c r="C97" s="37" t="s">
        <v>67</v>
      </c>
      <c r="D97" s="9">
        <f>D98</f>
        <v>176953205.84</v>
      </c>
      <c r="E97" s="9">
        <f t="shared" ref="E97:F97" si="68">E98</f>
        <v>175807889.30000001</v>
      </c>
      <c r="F97" s="9">
        <f t="shared" si="68"/>
        <v>91266222.479999989</v>
      </c>
      <c r="G97" s="9">
        <f t="shared" si="57"/>
        <v>-84541666.820000023</v>
      </c>
      <c r="H97" s="11">
        <f t="shared" ref="H97:H102" si="69">(F97/E97)*100-100</f>
        <v>-48.087527332597368</v>
      </c>
      <c r="I97" s="8" t="s">
        <v>2</v>
      </c>
      <c r="J97" s="8" t="s">
        <v>2</v>
      </c>
      <c r="K97" s="6"/>
      <c r="L97" s="6"/>
      <c r="M97" s="6"/>
    </row>
    <row r="98" spans="1:13" ht="34.5" customHeight="1" x14ac:dyDescent="0.2">
      <c r="A98" s="43"/>
      <c r="B98" s="22" t="s">
        <v>1</v>
      </c>
      <c r="C98" s="49"/>
      <c r="D98" s="9">
        <f>D94+D88+D84</f>
        <v>176953205.84</v>
      </c>
      <c r="E98" s="9">
        <f>E94+E88+E84</f>
        <v>175807889.30000001</v>
      </c>
      <c r="F98" s="9">
        <f>F94+F88+F84</f>
        <v>91266222.479999989</v>
      </c>
      <c r="G98" s="9">
        <f t="shared" si="57"/>
        <v>-84541666.820000023</v>
      </c>
      <c r="H98" s="11">
        <f t="shared" si="69"/>
        <v>-48.087527332597368</v>
      </c>
      <c r="I98" s="8" t="s">
        <v>2</v>
      </c>
      <c r="J98" s="8" t="s">
        <v>2</v>
      </c>
      <c r="K98" s="6"/>
      <c r="L98" s="6"/>
      <c r="M98" s="6"/>
    </row>
    <row r="99" spans="1:13" s="17" customFormat="1" ht="20.25" customHeight="1" x14ac:dyDescent="0.2">
      <c r="A99" s="34" t="s">
        <v>18</v>
      </c>
      <c r="B99" s="22" t="s">
        <v>8</v>
      </c>
      <c r="C99" s="37" t="s">
        <v>67</v>
      </c>
      <c r="D99" s="9">
        <f>D100+D101+D102</f>
        <v>1218590373.3200002</v>
      </c>
      <c r="E99" s="9">
        <f t="shared" ref="E99:F99" si="70">E100+E101+E102</f>
        <v>825690266.50999999</v>
      </c>
      <c r="F99" s="9">
        <f t="shared" si="70"/>
        <v>611945350.29999995</v>
      </c>
      <c r="G99" s="9">
        <f t="shared" si="57"/>
        <v>-213744916.21000004</v>
      </c>
      <c r="H99" s="11">
        <f t="shared" si="69"/>
        <v>-25.886815538403994</v>
      </c>
      <c r="I99" s="15" t="s">
        <v>2</v>
      </c>
      <c r="J99" s="15" t="s">
        <v>2</v>
      </c>
      <c r="K99" s="16"/>
      <c r="L99" s="16"/>
      <c r="M99" s="16"/>
    </row>
    <row r="100" spans="1:13" s="17" customFormat="1" ht="51" customHeight="1" x14ac:dyDescent="0.2">
      <c r="A100" s="34"/>
      <c r="B100" s="22" t="s">
        <v>12</v>
      </c>
      <c r="C100" s="38"/>
      <c r="D100" s="9">
        <f>D104</f>
        <v>34463300</v>
      </c>
      <c r="E100" s="9">
        <f>E104</f>
        <v>34463300</v>
      </c>
      <c r="F100" s="9">
        <f>F104</f>
        <v>34463300</v>
      </c>
      <c r="G100" s="9">
        <f t="shared" si="57"/>
        <v>0</v>
      </c>
      <c r="H100" s="11">
        <f t="shared" si="69"/>
        <v>0</v>
      </c>
      <c r="I100" s="8" t="s">
        <v>2</v>
      </c>
      <c r="J100" s="8" t="s">
        <v>2</v>
      </c>
      <c r="K100" s="16"/>
      <c r="L100" s="16"/>
      <c r="M100" s="16"/>
    </row>
    <row r="101" spans="1:13" s="17" customFormat="1" ht="49.5" customHeight="1" x14ac:dyDescent="0.2">
      <c r="A101" s="34"/>
      <c r="B101" s="22" t="s">
        <v>6</v>
      </c>
      <c r="C101" s="38"/>
      <c r="D101" s="9">
        <f t="shared" ref="D101:F102" si="71">D105+D108</f>
        <v>633524313.54000008</v>
      </c>
      <c r="E101" s="9">
        <f t="shared" si="71"/>
        <v>204934223.97999999</v>
      </c>
      <c r="F101" s="9">
        <f t="shared" si="71"/>
        <v>204908455.44</v>
      </c>
      <c r="G101" s="9">
        <f t="shared" si="57"/>
        <v>-25768.539999991655</v>
      </c>
      <c r="H101" s="11">
        <f t="shared" si="69"/>
        <v>-1.2574054005980884E-2</v>
      </c>
      <c r="I101" s="8" t="s">
        <v>2</v>
      </c>
      <c r="J101" s="8" t="s">
        <v>2</v>
      </c>
      <c r="K101" s="16"/>
      <c r="L101" s="16"/>
      <c r="M101" s="16"/>
    </row>
    <row r="102" spans="1:13" s="17" customFormat="1" ht="33" customHeight="1" x14ac:dyDescent="0.2">
      <c r="A102" s="34"/>
      <c r="B102" s="22" t="s">
        <v>1</v>
      </c>
      <c r="C102" s="49"/>
      <c r="D102" s="9">
        <f t="shared" si="71"/>
        <v>550602759.78000009</v>
      </c>
      <c r="E102" s="9">
        <f t="shared" si="71"/>
        <v>586292742.52999997</v>
      </c>
      <c r="F102" s="9">
        <f t="shared" si="71"/>
        <v>372573594.85999995</v>
      </c>
      <c r="G102" s="9">
        <f t="shared" si="57"/>
        <v>-213719147.67000002</v>
      </c>
      <c r="H102" s="11">
        <f t="shared" si="69"/>
        <v>-36.452634011423783</v>
      </c>
      <c r="I102" s="15" t="s">
        <v>2</v>
      </c>
      <c r="J102" s="15" t="s">
        <v>2</v>
      </c>
      <c r="K102" s="16"/>
      <c r="L102" s="16"/>
      <c r="M102" s="16"/>
    </row>
    <row r="103" spans="1:13" s="1" customFormat="1" ht="16.5" customHeight="1" x14ac:dyDescent="0.25">
      <c r="A103" s="34" t="s">
        <v>19</v>
      </c>
      <c r="B103" s="22" t="s">
        <v>8</v>
      </c>
      <c r="C103" s="37" t="s">
        <v>67</v>
      </c>
      <c r="D103" s="9">
        <f>D104+D105+D106</f>
        <v>1087063193.5800002</v>
      </c>
      <c r="E103" s="9">
        <f t="shared" ref="E103:F103" si="72">E104+E105+E106</f>
        <v>658632997.88999999</v>
      </c>
      <c r="F103" s="9">
        <f t="shared" si="72"/>
        <v>450030926.56999993</v>
      </c>
      <c r="G103" s="9">
        <f t="shared" si="57"/>
        <v>-208602071.32000005</v>
      </c>
      <c r="H103" s="11">
        <f t="shared" ref="H103:H109" si="73">(F103/E103)*100-100</f>
        <v>-31.67197391996433</v>
      </c>
      <c r="I103" s="15" t="s">
        <v>2</v>
      </c>
      <c r="J103" s="15" t="s">
        <v>2</v>
      </c>
    </row>
    <row r="104" spans="1:13" s="1" customFormat="1" ht="51" customHeight="1" x14ac:dyDescent="0.25">
      <c r="A104" s="34"/>
      <c r="B104" s="22" t="s">
        <v>12</v>
      </c>
      <c r="C104" s="38"/>
      <c r="D104" s="9">
        <f>D29+D33+D37</f>
        <v>34463300</v>
      </c>
      <c r="E104" s="9">
        <f>E29+E33+E37</f>
        <v>34463300</v>
      </c>
      <c r="F104" s="9">
        <f>F29+F33+F37</f>
        <v>34463300</v>
      </c>
      <c r="G104" s="9">
        <f t="shared" si="57"/>
        <v>0</v>
      </c>
      <c r="H104" s="11">
        <f t="shared" si="73"/>
        <v>0</v>
      </c>
      <c r="I104" s="8" t="s">
        <v>2</v>
      </c>
      <c r="J104" s="8" t="s">
        <v>2</v>
      </c>
    </row>
    <row r="105" spans="1:13" s="1" customFormat="1" ht="47.25" customHeight="1" x14ac:dyDescent="0.25">
      <c r="A105" s="34"/>
      <c r="B105" s="22" t="s">
        <v>6</v>
      </c>
      <c r="C105" s="38"/>
      <c r="D105" s="9">
        <f>D9+D30+D34+D38</f>
        <v>623899913.54000008</v>
      </c>
      <c r="E105" s="9">
        <f>E9+E30+E34+E38</f>
        <v>195309823.97999999</v>
      </c>
      <c r="F105" s="9">
        <f>F9+F30+F34+F38</f>
        <v>195309813.53999999</v>
      </c>
      <c r="G105" s="9">
        <f t="shared" si="57"/>
        <v>-10.439999997615814</v>
      </c>
      <c r="H105" s="11">
        <f t="shared" si="73"/>
        <v>-5.3453532444791563E-6</v>
      </c>
      <c r="I105" s="8" t="s">
        <v>2</v>
      </c>
      <c r="J105" s="8" t="s">
        <v>2</v>
      </c>
    </row>
    <row r="106" spans="1:13" ht="31.5" x14ac:dyDescent="0.2">
      <c r="A106" s="34"/>
      <c r="B106" s="22" t="s">
        <v>1</v>
      </c>
      <c r="C106" s="49"/>
      <c r="D106" s="9">
        <f>D98+D53+D51+D49+D25+D10</f>
        <v>428699980.04000008</v>
      </c>
      <c r="E106" s="9">
        <f>E10+E27+E31+E35+E39+E41+E49+E51+E53+E98</f>
        <v>428859873.91000003</v>
      </c>
      <c r="F106" s="9">
        <f>F10+F27+F31+F35+F39+F41+F49+F51+F53+F98</f>
        <v>220257813.02999997</v>
      </c>
      <c r="G106" s="9">
        <f t="shared" si="57"/>
        <v>-208602060.88000005</v>
      </c>
      <c r="H106" s="11">
        <f t="shared" si="73"/>
        <v>-48.641076857607111</v>
      </c>
      <c r="I106" s="15" t="s">
        <v>2</v>
      </c>
      <c r="J106" s="15" t="s">
        <v>2</v>
      </c>
    </row>
    <row r="107" spans="1:13" ht="18.75" customHeight="1" x14ac:dyDescent="0.2">
      <c r="A107" s="34" t="s">
        <v>20</v>
      </c>
      <c r="B107" s="22" t="s">
        <v>8</v>
      </c>
      <c r="C107" s="37" t="s">
        <v>67</v>
      </c>
      <c r="D107" s="9">
        <f>D108+D109</f>
        <v>131527179.73999999</v>
      </c>
      <c r="E107" s="9">
        <f>E108+E109</f>
        <v>167057268.62</v>
      </c>
      <c r="F107" s="9">
        <f>F108+F109</f>
        <v>161914423.72999999</v>
      </c>
      <c r="G107" s="9">
        <f t="shared" si="57"/>
        <v>-5142844.8900000155</v>
      </c>
      <c r="H107" s="11">
        <f t="shared" si="73"/>
        <v>-3.0784921437320207</v>
      </c>
      <c r="I107" s="15" t="s">
        <v>2</v>
      </c>
      <c r="J107" s="15" t="s">
        <v>2</v>
      </c>
    </row>
    <row r="108" spans="1:13" ht="48" customHeight="1" x14ac:dyDescent="0.2">
      <c r="A108" s="34"/>
      <c r="B108" s="22" t="s">
        <v>6</v>
      </c>
      <c r="C108" s="38"/>
      <c r="D108" s="9">
        <f>D80</f>
        <v>9624400</v>
      </c>
      <c r="E108" s="9">
        <f t="shared" ref="E108:F108" si="74">E80</f>
        <v>9624400</v>
      </c>
      <c r="F108" s="9">
        <f t="shared" si="74"/>
        <v>9598641.8999999985</v>
      </c>
      <c r="G108" s="9">
        <f t="shared" si="57"/>
        <v>-25758.10000000149</v>
      </c>
      <c r="H108" s="11">
        <f t="shared" si="73"/>
        <v>-0.26763330701136567</v>
      </c>
      <c r="I108" s="8" t="s">
        <v>2</v>
      </c>
      <c r="J108" s="8" t="s">
        <v>2</v>
      </c>
    </row>
    <row r="109" spans="1:13" ht="33" customHeight="1" x14ac:dyDescent="0.2">
      <c r="A109" s="34"/>
      <c r="B109" s="22" t="s">
        <v>1</v>
      </c>
      <c r="C109" s="49"/>
      <c r="D109" s="9">
        <f>D81+D55+D47</f>
        <v>121902779.73999999</v>
      </c>
      <c r="E109" s="9">
        <f>E81+E55+E47+E43</f>
        <v>157432868.62</v>
      </c>
      <c r="F109" s="9">
        <f>F81+F55+F47+F43</f>
        <v>152315781.82999998</v>
      </c>
      <c r="G109" s="9">
        <f t="shared" si="57"/>
        <v>-5117086.7900000215</v>
      </c>
      <c r="H109" s="11">
        <f t="shared" si="73"/>
        <v>-3.2503293847431962</v>
      </c>
      <c r="I109" s="15" t="s">
        <v>2</v>
      </c>
      <c r="J109" s="15" t="s">
        <v>2</v>
      </c>
    </row>
    <row r="110" spans="1:13" s="26" customFormat="1" ht="99.75" customHeight="1" x14ac:dyDescent="0.25">
      <c r="A110" s="31" t="s">
        <v>98</v>
      </c>
      <c r="B110" s="32"/>
      <c r="C110" s="32"/>
      <c r="D110" s="32"/>
      <c r="E110" s="32"/>
      <c r="F110" s="32"/>
      <c r="G110" s="33"/>
      <c r="H110" s="27" t="s">
        <v>97</v>
      </c>
      <c r="I110" s="28">
        <f>(F99-F22)/(E99-E22)*100</f>
        <v>65.225160744008164</v>
      </c>
      <c r="J110" s="29" t="s">
        <v>99</v>
      </c>
    </row>
    <row r="111" spans="1:13" ht="15.75" x14ac:dyDescent="0.25">
      <c r="A111" s="4"/>
      <c r="B111" s="24"/>
      <c r="C111" s="24"/>
      <c r="D111" s="1"/>
      <c r="E111" s="5"/>
      <c r="F111" s="5"/>
      <c r="G111" s="1"/>
      <c r="H111" s="1"/>
      <c r="I111" s="4"/>
      <c r="J111" s="2"/>
    </row>
    <row r="112" spans="1:13" ht="15.75" x14ac:dyDescent="0.25">
      <c r="A112" s="4"/>
      <c r="B112" s="24"/>
      <c r="C112" s="24"/>
      <c r="D112" s="1"/>
      <c r="E112" s="1"/>
      <c r="F112" s="1"/>
      <c r="G112" s="1"/>
      <c r="H112" s="1"/>
      <c r="I112" s="4"/>
      <c r="J112" s="2"/>
    </row>
    <row r="113" spans="1:10" ht="15.75" x14ac:dyDescent="0.25">
      <c r="A113" s="4"/>
      <c r="B113" s="24"/>
      <c r="C113" s="24"/>
      <c r="D113" s="1"/>
      <c r="E113" s="1"/>
      <c r="F113" s="1"/>
      <c r="G113" s="1"/>
      <c r="H113" s="1"/>
      <c r="I113" s="4"/>
      <c r="J113" s="2"/>
    </row>
    <row r="114" spans="1:10" ht="15.75" x14ac:dyDescent="0.25">
      <c r="A114" s="4"/>
      <c r="B114" s="24"/>
      <c r="C114" s="24"/>
      <c r="D114" s="1"/>
      <c r="E114" s="1"/>
      <c r="F114" s="1"/>
      <c r="G114" s="1"/>
      <c r="H114" s="1"/>
      <c r="I114" s="4"/>
      <c r="J114" s="2"/>
    </row>
    <row r="115" spans="1:10" ht="15.75" x14ac:dyDescent="0.25">
      <c r="A115" s="4"/>
      <c r="B115" s="24"/>
      <c r="C115" s="24"/>
      <c r="D115" s="1"/>
      <c r="E115" s="1"/>
      <c r="F115" s="1"/>
      <c r="G115" s="1"/>
      <c r="H115" s="1"/>
      <c r="I115" s="4"/>
      <c r="J115" s="2"/>
    </row>
    <row r="116" spans="1:10" ht="15.75" x14ac:dyDescent="0.25">
      <c r="A116" s="4"/>
      <c r="B116" s="24"/>
      <c r="C116" s="24"/>
      <c r="D116" s="1"/>
      <c r="E116" s="1"/>
      <c r="F116" s="1"/>
      <c r="G116" s="1"/>
      <c r="H116" s="1"/>
      <c r="I116" s="4"/>
      <c r="J116" s="2"/>
    </row>
    <row r="124" spans="1:10" x14ac:dyDescent="0.2">
      <c r="D124" s="19"/>
    </row>
  </sheetData>
  <mergeCells count="160">
    <mergeCell ref="A3:J3"/>
    <mergeCell ref="C99:C102"/>
    <mergeCell ref="C103:C106"/>
    <mergeCell ref="C107:C109"/>
    <mergeCell ref="C87:C88"/>
    <mergeCell ref="C89:C90"/>
    <mergeCell ref="C91:C92"/>
    <mergeCell ref="C93:C94"/>
    <mergeCell ref="C95:C96"/>
    <mergeCell ref="C8:C10"/>
    <mergeCell ref="C22:C25"/>
    <mergeCell ref="C56:C59"/>
    <mergeCell ref="C97:C98"/>
    <mergeCell ref="A7:J7"/>
    <mergeCell ref="A60:J60"/>
    <mergeCell ref="A82:J82"/>
    <mergeCell ref="I77:I78"/>
    <mergeCell ref="J77:J78"/>
    <mergeCell ref="A42:A43"/>
    <mergeCell ref="C42:C43"/>
    <mergeCell ref="I42:I43"/>
    <mergeCell ref="J42:J43"/>
    <mergeCell ref="C63:C65"/>
    <mergeCell ref="A63:A65"/>
    <mergeCell ref="J63:J65"/>
    <mergeCell ref="I50:I51"/>
    <mergeCell ref="J50:J51"/>
    <mergeCell ref="I52:I53"/>
    <mergeCell ref="J52:J53"/>
    <mergeCell ref="I54:I55"/>
    <mergeCell ref="J54:J55"/>
    <mergeCell ref="A11:A13"/>
    <mergeCell ref="C11:C13"/>
    <mergeCell ref="I18:I19"/>
    <mergeCell ref="J18:J19"/>
    <mergeCell ref="A20:A21"/>
    <mergeCell ref="C20:C21"/>
    <mergeCell ref="A56:A59"/>
    <mergeCell ref="A44:A45"/>
    <mergeCell ref="C44:C45"/>
    <mergeCell ref="A52:A53"/>
    <mergeCell ref="C52:C53"/>
    <mergeCell ref="A54:A55"/>
    <mergeCell ref="C54:C55"/>
    <mergeCell ref="I89:I90"/>
    <mergeCell ref="J89:J90"/>
    <mergeCell ref="A66:A68"/>
    <mergeCell ref="C66:C68"/>
    <mergeCell ref="A69:A71"/>
    <mergeCell ref="C69:C71"/>
    <mergeCell ref="I69:I71"/>
    <mergeCell ref="J69:J71"/>
    <mergeCell ref="A72:A74"/>
    <mergeCell ref="C72:C74"/>
    <mergeCell ref="I72:I74"/>
    <mergeCell ref="J72:J74"/>
    <mergeCell ref="A75:A76"/>
    <mergeCell ref="C75:C76"/>
    <mergeCell ref="I75:I76"/>
    <mergeCell ref="A79:A81"/>
    <mergeCell ref="C79:C81"/>
    <mergeCell ref="J75:J76"/>
    <mergeCell ref="A77:A78"/>
    <mergeCell ref="C77:C78"/>
    <mergeCell ref="I83:I84"/>
    <mergeCell ref="J83:J84"/>
    <mergeCell ref="A87:A88"/>
    <mergeCell ref="A89:A90"/>
    <mergeCell ref="A8:A10"/>
    <mergeCell ref="A14:A15"/>
    <mergeCell ref="C14:C15"/>
    <mergeCell ref="A16:A17"/>
    <mergeCell ref="C16:C17"/>
    <mergeCell ref="A46:A47"/>
    <mergeCell ref="C46:C47"/>
    <mergeCell ref="A50:A51"/>
    <mergeCell ref="C50:C51"/>
    <mergeCell ref="A18:A19"/>
    <mergeCell ref="C18:C19"/>
    <mergeCell ref="A22:A25"/>
    <mergeCell ref="A26:A27"/>
    <mergeCell ref="C26:C27"/>
    <mergeCell ref="A28:A31"/>
    <mergeCell ref="C28:C31"/>
    <mergeCell ref="A32:A35"/>
    <mergeCell ref="C32:C35"/>
    <mergeCell ref="A36:A39"/>
    <mergeCell ref="C36:C39"/>
    <mergeCell ref="J87:J88"/>
    <mergeCell ref="J11:J13"/>
    <mergeCell ref="I8:I10"/>
    <mergeCell ref="J36:J39"/>
    <mergeCell ref="I14:I15"/>
    <mergeCell ref="J14:J15"/>
    <mergeCell ref="I16:I17"/>
    <mergeCell ref="J16:J17"/>
    <mergeCell ref="I22:I25"/>
    <mergeCell ref="J22:J25"/>
    <mergeCell ref="I26:I27"/>
    <mergeCell ref="I44:I45"/>
    <mergeCell ref="J44:J45"/>
    <mergeCell ref="I46:I47"/>
    <mergeCell ref="J46:J47"/>
    <mergeCell ref="I66:I68"/>
    <mergeCell ref="J66:J68"/>
    <mergeCell ref="I63:I65"/>
    <mergeCell ref="I11:I13"/>
    <mergeCell ref="I32:I35"/>
    <mergeCell ref="J32:J35"/>
    <mergeCell ref="I36:I39"/>
    <mergeCell ref="I28:I31"/>
    <mergeCell ref="J28:J31"/>
    <mergeCell ref="A93:A94"/>
    <mergeCell ref="I93:I94"/>
    <mergeCell ref="J93:J94"/>
    <mergeCell ref="A95:A96"/>
    <mergeCell ref="I95:I96"/>
    <mergeCell ref="J95:J96"/>
    <mergeCell ref="A2:J2"/>
    <mergeCell ref="A4:A6"/>
    <mergeCell ref="B4:B6"/>
    <mergeCell ref="D4:H4"/>
    <mergeCell ref="I4:I6"/>
    <mergeCell ref="J4:J6"/>
    <mergeCell ref="D5:D6"/>
    <mergeCell ref="E5:E6"/>
    <mergeCell ref="F5:F6"/>
    <mergeCell ref="G5:H5"/>
    <mergeCell ref="C4:C6"/>
    <mergeCell ref="J8:J10"/>
    <mergeCell ref="I20:I21"/>
    <mergeCell ref="J20:J21"/>
    <mergeCell ref="I85:I86"/>
    <mergeCell ref="J85:J86"/>
    <mergeCell ref="I87:I88"/>
    <mergeCell ref="J26:J27"/>
    <mergeCell ref="A110:G110"/>
    <mergeCell ref="A103:A106"/>
    <mergeCell ref="A107:A109"/>
    <mergeCell ref="A99:A102"/>
    <mergeCell ref="A40:A41"/>
    <mergeCell ref="C40:C41"/>
    <mergeCell ref="I40:I41"/>
    <mergeCell ref="J40:J41"/>
    <mergeCell ref="A48:A49"/>
    <mergeCell ref="C48:C49"/>
    <mergeCell ref="I48:I49"/>
    <mergeCell ref="J48:J49"/>
    <mergeCell ref="A91:A92"/>
    <mergeCell ref="I91:I92"/>
    <mergeCell ref="J91:J92"/>
    <mergeCell ref="J61:J62"/>
    <mergeCell ref="A61:A62"/>
    <mergeCell ref="C61:C62"/>
    <mergeCell ref="I61:I62"/>
    <mergeCell ref="C83:C84"/>
    <mergeCell ref="A85:A86"/>
    <mergeCell ref="C85:C86"/>
    <mergeCell ref="A97:A98"/>
    <mergeCell ref="A83:A84"/>
  </mergeCells>
  <pageMargins left="0.70866141732283472" right="7.874015748031496E-2" top="0.35433070866141736" bottom="0.19685039370078741" header="0.31496062992125984" footer="0.31496062992125984"/>
  <pageSetup paperSize="8" scale="64" fitToHeight="0" orientation="landscape" r:id="rId1"/>
  <headerFooter>
    <oddFooter>&amp;C&amp;P</oddFooter>
  </headerFooter>
  <rowBreaks count="2" manualBreakCount="2">
    <brk id="25" max="9" man="1"/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раздел 1</vt:lpstr>
      <vt:lpstr>'2024 раздел 1'!Заголовки_для_печати</vt:lpstr>
      <vt:lpstr>'2024 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2025-05-05T06:03:07Z</dcterms:modified>
</cp:coreProperties>
</file>